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9.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media/image1.png" ContentType="image/pn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sumo" sheetId="1" state="visible" r:id="rId3"/>
    <sheet name="SRII" sheetId="2" state="visible" r:id="rId4"/>
    <sheet name="GEX BH" sheetId="3" state="visible" r:id="rId5"/>
    <sheet name="GEX BBC" sheetId="4" state="visible" r:id="rId6"/>
    <sheet name="GEX CONT" sheetId="5" state="visible" r:id="rId7"/>
    <sheet name="GEX DIA" sheetId="6" state="visible" r:id="rId8"/>
    <sheet name="GEX DIV" sheetId="7" state="visible" r:id="rId9"/>
    <sheet name="GEX GVL" sheetId="8" state="visible" r:id="rId10"/>
    <sheet name="GEX JFR" sheetId="9" state="visible" r:id="rId11"/>
    <sheet name="GEX MCL" sheetId="10" state="visible" r:id="rId12"/>
    <sheet name="GEX ORP" sheetId="11" state="visible" r:id="rId13"/>
    <sheet name="GEX PCL" sheetId="12" state="visible" r:id="rId14"/>
    <sheet name="GEX TEO" sheetId="13" state="visible" r:id="rId15"/>
    <sheet name="GEX UBB" sheetId="14" state="visible" r:id="rId16"/>
    <sheet name="GEX UBL" sheetId="15" state="visible" r:id="rId17"/>
    <sheet name="GEX VAR" sheetId="16" state="visible" r:id="rId18"/>
    <sheet name="GEX VIT" sheetId="17" state="visible" r:id="rId19"/>
    <sheet name="Vale-Transporte e ISSQN" sheetId="18" state="visible" r:id="rId20"/>
    <sheet name="Insumos" sheetId="19" state="visible" r:id="rId21"/>
  </sheets>
  <definedNames>
    <definedName function="false" hidden="false" localSheetId="3" name="_xlnm.Print_Area" vbProcedure="false">'GEX BBC'!$A$1:$D$111</definedName>
    <definedName function="false" hidden="false" localSheetId="2" name="_xlnm.Print_Area" vbProcedure="false">'GEX BH'!$A$1:$D$111</definedName>
    <definedName function="false" hidden="false" localSheetId="4" name="_xlnm.Print_Area" vbProcedure="false">'GEX CONT'!$A$1:$D$111</definedName>
    <definedName function="false" hidden="false" localSheetId="5" name="_xlnm.Print_Area" vbProcedure="false">'GEX DIA'!$A$1:$D$111</definedName>
    <definedName function="false" hidden="false" localSheetId="6" name="_xlnm.Print_Area" vbProcedure="false">'GEX DIV'!$A$1:$D$111</definedName>
    <definedName function="false" hidden="false" localSheetId="7" name="_xlnm.Print_Area" vbProcedure="false">'GEX GVL'!$A$1:$D$111</definedName>
    <definedName function="false" hidden="false" localSheetId="8" name="_xlnm.Print_Area" vbProcedure="false">'GEX JFR'!$A$1:$D$114</definedName>
    <definedName function="false" hidden="false" localSheetId="9" name="_xlnm.Print_Area" vbProcedure="false">'GEX MCL'!$A$1:$D$111</definedName>
    <definedName function="false" hidden="false" localSheetId="10" name="_xlnm.Print_Area" vbProcedure="false">'GEX ORP'!$A$1:$D$111</definedName>
    <definedName function="false" hidden="false" localSheetId="11" name="_xlnm.Print_Area" vbProcedure="false">'GEX PCL'!$A$1:$D$111</definedName>
    <definedName function="false" hidden="false" localSheetId="12" name="_xlnm.Print_Area" vbProcedure="false">'GEX TEO'!$A$1:$D$111</definedName>
    <definedName function="false" hidden="false" localSheetId="13" name="_xlnm.Print_Area" vbProcedure="false">'GEX UBB'!$A$1:$D$111</definedName>
    <definedName function="false" hidden="false" localSheetId="14" name="_xlnm.Print_Area" vbProcedure="false">'GEX UBL'!$A$1:$D$111</definedName>
    <definedName function="false" hidden="false" localSheetId="15" name="_xlnm.Print_Area" vbProcedure="false">'GEX VAR'!$A$1:$D$111</definedName>
    <definedName function="false" hidden="false" localSheetId="16" name="_xlnm.Print_Area" vbProcedure="false">'GEX VIT'!$A$1:$D$114</definedName>
    <definedName function="false" hidden="false" localSheetId="1" name="_xlnm.Print_Area" vbProcedure="false">SRII!$A$1:$F$144</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<sst xmlns="http://schemas.openxmlformats.org/spreadsheetml/2006/main" count="2519" uniqueCount="349">
  <si>
    <t xml:space="preserve">QUADRO RESUMO DO VALOR MENSAL E GLOBAL DOS SERVIÇOS</t>
  </si>
  <si>
    <t xml:space="preserve">LOTE</t>
  </si>
  <si>
    <t xml:space="preserve">ITEM</t>
  </si>
  <si>
    <t xml:space="preserve">UNIDADE</t>
  </si>
  <si>
    <t xml:space="preserve">DESCRIÇÃO</t>
  </si>
  <si>
    <t xml:space="preserve">QUANTIDADE</t>
  </si>
  <si>
    <t xml:space="preserve">VALOR UNITÁRIO</t>
  </si>
  <si>
    <t xml:space="preserve">CUSTOS COM DIÁRIAS (POR POSTO)</t>
  </si>
  <si>
    <t xml:space="preserve">VALOR MENSAL</t>
  </si>
  <si>
    <t xml:space="preserve">VALOR ANUAL</t>
  </si>
  <si>
    <t xml:space="preserve">Superintendência Regional Sudeste II</t>
  </si>
  <si>
    <t xml:space="preserve">Assistente Administrativo</t>
  </si>
  <si>
    <t xml:space="preserve">posto</t>
  </si>
  <si>
    <t xml:space="preserve">Recepcionista</t>
  </si>
  <si>
    <t xml:space="preserve">Copeiragem</t>
  </si>
  <si>
    <t xml:space="preserve">Carregador</t>
  </si>
  <si>
    <t xml:space="preserve">Gerência Executiva Belo Horizonte</t>
  </si>
  <si>
    <t xml:space="preserve">Gerência Executiva Barbacena</t>
  </si>
  <si>
    <t xml:space="preserve">Gerência Executiva Contagem</t>
  </si>
  <si>
    <t xml:space="preserve">Gerência Executiva Diamantina</t>
  </si>
  <si>
    <t xml:space="preserve">Gerência Executiva Divinópolis</t>
  </si>
  <si>
    <t xml:space="preserve">Gerência Executiva Governador Valadares</t>
  </si>
  <si>
    <t xml:space="preserve">Gerência Executiva Juiz de Fora</t>
  </si>
  <si>
    <t xml:space="preserve">Ascensorista</t>
  </si>
  <si>
    <t xml:space="preserve">Gerência Executiva Montes Claros</t>
  </si>
  <si>
    <t xml:space="preserve">Gerência Executiva Ouro Preto</t>
  </si>
  <si>
    <t xml:space="preserve">Gerência Executiva Poços de Caldas</t>
  </si>
  <si>
    <t xml:space="preserve">Gerência Executiva Teófilo Otoni</t>
  </si>
  <si>
    <t xml:space="preserve">Gerência Executiva Uberaba</t>
  </si>
  <si>
    <t xml:space="preserve">Gerência Executiva Uberlândia</t>
  </si>
  <si>
    <t xml:space="preserve">Gerência Executiva Varginha</t>
  </si>
  <si>
    <t xml:space="preserve">Gerência Executiva Vitória</t>
  </si>
  <si>
    <t xml:space="preserve">TOTAL A CONTRATAR</t>
  </si>
  <si>
    <t xml:space="preserve">PLANILHA ESTIMATIVA DE CUSTOS E FORMAÇÃO DE PREÇOS</t>
  </si>
  <si>
    <t xml:space="preserve">APOIO ADMINISTRATIVO</t>
  </si>
  <si>
    <t xml:space="preserve">ASSISTENTE ADMINISTRATIVO</t>
  </si>
  <si>
    <t xml:space="preserve">RECEPCIONISTA</t>
  </si>
  <si>
    <t xml:space="preserve">COPEIRA</t>
  </si>
  <si>
    <t xml:space="preserve">CARREGADOR</t>
  </si>
  <si>
    <t xml:space="preserve">Salário Normativo da Categoria:</t>
  </si>
  <si>
    <t xml:space="preserve">Data base da Categoria:</t>
  </si>
  <si>
    <t xml:space="preserve">Convenção Coletiva:</t>
  </si>
  <si>
    <t xml:space="preserve">CBO/MTE:</t>
  </si>
  <si>
    <t xml:space="preserve">4110-10</t>
  </si>
  <si>
    <t xml:space="preserve">4201-25</t>
  </si>
  <si>
    <t xml:space="preserve">5134-25</t>
  </si>
  <si>
    <t xml:space="preserve">7832-15</t>
  </si>
  <si>
    <t xml:space="preserve">CUSTOS</t>
  </si>
  <si>
    <t xml:space="preserve">Percentuais e Valores de Referência</t>
  </si>
  <si>
    <t xml:space="preserve">40 horas semanais diurnas</t>
  </si>
  <si>
    <t xml:space="preserve">MÓDULO 1: COMPOSIÇÃO DA REMUNERAÇÃO</t>
  </si>
  <si>
    <t xml:space="preserve">1 - Composição da Remuneração </t>
  </si>
  <si>
    <t xml:space="preserve">Valores/Percentuais</t>
  </si>
  <si>
    <t xml:space="preserve">Valor (R$) </t>
  </si>
  <si>
    <t xml:space="preserve">    A - Salário-Base</t>
  </si>
  <si>
    <t xml:space="preserve">    B - Adicional de Periculosidade</t>
  </si>
  <si>
    <t xml:space="preserve">    C - Adicional de Insalubridade</t>
  </si>
  <si>
    <t xml:space="preserve">    D - Adicional Noturno</t>
  </si>
  <si>
    <t xml:space="preserve">    E - Adicional de Hora Noturna Reduzida</t>
  </si>
  <si>
    <t xml:space="preserve">    F - Outros (especificar)</t>
  </si>
  <si>
    <t xml:space="preserve">Total</t>
  </si>
  <si>
    <t xml:space="preserve">MÓDULO 2: ENCARGOS E BENEFÍCIOS ANUAIS, MENSAIS E DIÁRIOS</t>
  </si>
  <si>
    <t xml:space="preserve">2.1 - 13º Salário, Férias e Adicional de Férias</t>
  </si>
  <si>
    <t xml:space="preserve">Percentuais</t>
  </si>
  <si>
    <t xml:space="preserve">    A - 13º salário</t>
  </si>
  <si>
    <t xml:space="preserve">    B - Férias e Adicional de Férias</t>
  </si>
  <si>
    <r>
      <rPr>
        <b val="true"/>
        <sz val="10"/>
        <rFont val="Calibri"/>
        <family val="2"/>
        <charset val="1"/>
      </rPr>
      <t xml:space="preserve">2.2 - GPS, FGTS e outras contribuições </t>
    </r>
    <r>
      <rPr>
        <b val="true"/>
        <sz val="10"/>
        <color rgb="FFFF0000"/>
        <rFont val="Calibri"/>
        <family val="2"/>
        <charset val="1"/>
      </rPr>
      <t xml:space="preserve">(Incide sobre os Módulos 1 e 2.1)</t>
    </r>
  </si>
  <si>
    <t xml:space="preserve">    A - INSS</t>
  </si>
  <si>
    <t xml:space="preserve">    B - Salário Educação</t>
  </si>
  <si>
    <t xml:space="preserve">    C - SAT</t>
  </si>
  <si>
    <t xml:space="preserve">    D - SESI ou SESC</t>
  </si>
  <si>
    <t xml:space="preserve">    E - SENAI ou SENAC</t>
  </si>
  <si>
    <t xml:space="preserve">    F - SEBRAE</t>
  </si>
  <si>
    <t xml:space="preserve">    G - INCRA</t>
  </si>
  <si>
    <t xml:space="preserve">    F - FGTS</t>
  </si>
  <si>
    <t xml:space="preserve">Total </t>
  </si>
  <si>
    <t xml:space="preserve">2.3 - Benefícios Mensais e Diários</t>
  </si>
  <si>
    <t xml:space="preserve">    A - Transporte</t>
  </si>
  <si>
    <t xml:space="preserve">    B - Auxílio-Refeição/Alimentação</t>
  </si>
  <si>
    <t xml:space="preserve">    C - Assistência Médica e Familiar</t>
  </si>
  <si>
    <t xml:space="preserve">    D - Seguro de Vida / Auxílio Funeral</t>
  </si>
  <si>
    <t xml:space="preserve">    E - Outros (Especificar)</t>
  </si>
  <si>
    <t xml:space="preserve">2 - Encargos e Benefícios Anuais, Mensais e Diários</t>
  </si>
  <si>
    <t xml:space="preserve">    2.1 - 13º Salário, Férias e Adicional de Férias</t>
  </si>
  <si>
    <t xml:space="preserve">    2.2 - GPS, FGTS e outras contribuições</t>
  </si>
  <si>
    <t xml:space="preserve">    2.3 - Benefícios Mensais e Diários</t>
  </si>
  <si>
    <t xml:space="preserve">MÓDULO 3: PROVISÃO PARA RESCISÃO</t>
  </si>
  <si>
    <t xml:space="preserve">3 - Provisão para Rescisão</t>
  </si>
  <si>
    <t xml:space="preserve">    A - Aviso Prévio Indenizado </t>
  </si>
  <si>
    <t xml:space="preserve">    B - Incidência do FGTS sobre Aviso Prévio Indenizado</t>
  </si>
  <si>
    <t xml:space="preserve">    C - Aviso Prévio Trabalhado (Obs.: De acordo com o Parecer Referencial n° 001/2020/CLIC/PFE-INSS-SEDE/PGF/AGU, em caso de prorrogação do contrato, o percentual máximo dessa parcela será de 0,194% a cada ano de prorrogação)</t>
  </si>
  <si>
    <t xml:space="preserve">    D - Incidência do GPS, FGTS e outras contribuições sobre o Aviso PrévioTrabalhado</t>
  </si>
  <si>
    <t xml:space="preserve">    E - Multa do FGTS</t>
  </si>
  <si>
    <t xml:space="preserve">MÓDULO 4: CUSTO DE REPOSIÇÃO DO PROFISSIONAL AUSENTE</t>
  </si>
  <si>
    <t xml:space="preserve">4.1 - Substituto nas Ausências Legais</t>
  </si>
  <si>
    <t xml:space="preserve">    A - Substituto na cobertura de Férias</t>
  </si>
  <si>
    <t xml:space="preserve">    B - Substituto na cobertura de Ausências Legais</t>
  </si>
  <si>
    <t xml:space="preserve">    C - Substituto na cobertura de Licença-Paternidade</t>
  </si>
  <si>
    <t xml:space="preserve">    D - Substituto na cobertura de Ausências por acidente de trabalho</t>
  </si>
  <si>
    <t xml:space="preserve">    E - Substituto na cobertura de Afastamento Maternidade</t>
  </si>
  <si>
    <t xml:space="preserve">    F - Substituto na cobertura de Outras ausências (especificar)</t>
  </si>
  <si>
    <t xml:space="preserve">4.2 - Substituto na Intrajornada</t>
  </si>
  <si>
    <t xml:space="preserve">    A - Substituto na cobertura de Intervalo para repouso ou alimentação</t>
  </si>
  <si>
    <t xml:space="preserve">4 - Custo de Reposição do Profissional Ausente</t>
  </si>
  <si>
    <t xml:space="preserve">   4.1 - Substituto nas Ausências Legais</t>
  </si>
  <si>
    <t xml:space="preserve">   4.5 - Intrajornada Indenizada</t>
  </si>
  <si>
    <t xml:space="preserve">MÓDULO 5: INSUMOS DIVERSOS</t>
  </si>
  <si>
    <t xml:space="preserve">5 - Insumos Diversos</t>
  </si>
  <si>
    <t xml:space="preserve">    A - Uniformes</t>
  </si>
  <si>
    <t xml:space="preserve">    B - Materiais</t>
  </si>
  <si>
    <t xml:space="preserve">    C - Equipamentos</t>
  </si>
  <si>
    <t xml:space="preserve">    D - Outros (especificar)</t>
  </si>
  <si>
    <t xml:space="preserve">MÓDULO 6: CUSTOS INDIRETOS, TRIBUTOS E LUCRO</t>
  </si>
  <si>
    <t xml:space="preserve">6 - Custos Indiretos, Tributos e Lucro</t>
  </si>
  <si>
    <t xml:space="preserve">    A - Custos Indiretos</t>
  </si>
  <si>
    <t xml:space="preserve">    B - Lucro</t>
  </si>
  <si>
    <t xml:space="preserve">    C - Tributos</t>
  </si>
  <si>
    <t xml:space="preserve">        C.1 - Tributos Federais (PIS e COFINS)</t>
  </si>
  <si>
    <t xml:space="preserve">        C.2 - Tributos Estaduais (especificar)</t>
  </si>
  <si>
    <t xml:space="preserve">        C.3 - Tributos Municipais (especificar)</t>
  </si>
  <si>
    <t xml:space="preserve">        C.4 - Outros Tributos (especificar)</t>
  </si>
  <si>
    <t xml:space="preserve">QUADRO RESUMO DO CUSTO POR POSTO DE SERVIÇO</t>
  </si>
  <si>
    <t xml:space="preserve">Mão-de-obra vinculada à execução contratual (valor por Posto)</t>
  </si>
  <si>
    <t xml:space="preserve">    A - Módulo 1 - Composição da Remuneração</t>
  </si>
  <si>
    <t xml:space="preserve">    B - Módulo 2 - Encargos e Benefícios Anuais, Mensais e Diários</t>
  </si>
  <si>
    <t xml:space="preserve">    C - Módulo 3 - Provisão para Rescisão</t>
  </si>
  <si>
    <t xml:space="preserve">    D - Módulo 4 - Custos de Reposição do Profissional Ausente</t>
  </si>
  <si>
    <t xml:space="preserve">    E - Módulo 5 - Insumos Diversos</t>
  </si>
  <si>
    <t xml:space="preserve">Subtotal (A + B + C + D + E)</t>
  </si>
  <si>
    <t xml:space="preserve">    F - Módulo 6 - Custos Indiretos, Tributos e Lucro</t>
  </si>
  <si>
    <t xml:space="preserve">VALOR TOTAL POR POSTO</t>
  </si>
  <si>
    <t xml:space="preserve">CUSTOS COM DIÁRIA EM DESLOCAMENTO - ESTIVADORES</t>
  </si>
  <si>
    <t xml:space="preserve">PERCENTUAIS E VALORES DE REFERÊNCIA</t>
  </si>
  <si>
    <t xml:space="preserve">VALORES MENSAIS</t>
  </si>
  <si>
    <t xml:space="preserve">CUSTOS COM DIÁRIA EM DESLOCAMENTO PARA OUTRO MUNICÍPIO OU ESTADO COM E SEM PERNOITES</t>
  </si>
  <si>
    <t xml:space="preserve">Custos com diária em viagem intermunicipal ou interestadual com ou sem pernoites:</t>
  </si>
  <si>
    <t xml:space="preserve"> Valor (R$)        </t>
  </si>
  <si>
    <t xml:space="preserve">         - Diária em viagem intermunicipal ou interestadual com pernoites;</t>
  </si>
  <si>
    <t xml:space="preserve">         - Diária em viagem intermunicipal ou interestadual sem pernoites.</t>
  </si>
  <si>
    <t xml:space="preserve">    A – Diária para viagem intermunicipal ou interestadual com pernoite</t>
  </si>
  <si>
    <t xml:space="preserve">    B – Diária para viagem intermunicipal ou interestadual sem pernoite</t>
  </si>
  <si>
    <t xml:space="preserve">TOTAL DOS CUSTOS COM DIÁRIAS EM DESLOCAMENTO COM PERNOITES E SEM PERNOITES</t>
  </si>
  <si>
    <t xml:space="preserve">TRIBUTOS SOBRE DIÁRIAS</t>
  </si>
  <si>
    <t xml:space="preserve">Tributos</t>
  </si>
  <si>
    <t xml:space="preserve">    A - Tributos</t>
  </si>
  <si>
    <t xml:space="preserve">        C.1.1 - Tributos Federais (PIS)</t>
  </si>
  <si>
    <t xml:space="preserve">        C.1.2 - Tributos Federais (COFINS)</t>
  </si>
  <si>
    <t xml:space="preserve">        A.2 - Tributos Estaduais (especificar)</t>
  </si>
  <si>
    <t xml:space="preserve">        A.3 - Tributos Municipais (ISSQN)</t>
  </si>
  <si>
    <t xml:space="preserve">        A.4 - Outros Tributos (especificar)</t>
  </si>
  <si>
    <t xml:space="preserve">TOTAL DOS TRIBUTOS SOBRE AS DIÁRIAS</t>
  </si>
  <si>
    <t xml:space="preserve">QUADRO RESUMO DAS PERNOITES</t>
  </si>
  <si>
    <t xml:space="preserve">Pernoites</t>
  </si>
  <si>
    <t xml:space="preserve">    Custos com diárias  em outro Município</t>
  </si>
  <si>
    <t xml:space="preserve">    Tributos sobre os Custos com Diárias</t>
  </si>
  <si>
    <t xml:space="preserve">SUBTOTAL DO CUSTO DAS DIÁRIAS COM PERNOITES E SEM PERNOITES</t>
  </si>
  <si>
    <t xml:space="preserve">     - &gt;        VALOR UNITÁRIO DA DIÁRIA COM PERNOITE :</t>
  </si>
  <si>
    <t xml:space="preserve">     - &gt;         VALOR UNITÁRIO DA DIÁRIA SEM PERNOITE :</t>
  </si>
  <si>
    <t xml:space="preserve">VALOR DOS SERVIÇOS - SRSE-II</t>
  </si>
  <si>
    <t xml:space="preserve">ESCALA DE TRABALHO</t>
  </si>
  <si>
    <t xml:space="preserve">NUMERO DE POSTOS</t>
  </si>
  <si>
    <t xml:space="preserve">PREÇO MENSAL UNITÁRIO DO POSTO</t>
  </si>
  <si>
    <t xml:space="preserve">PREÇO MENSAL DAS DIÁRIAS POR POSTO</t>
  </si>
  <si>
    <t xml:space="preserve">PREÇO MENSAL DO SERVIÇO</t>
  </si>
  <si>
    <t xml:space="preserve">Posto de Assistente Administrativo 40 horas semanais, de segunda a sexta-feira (Sede da SRSE-II)</t>
  </si>
  <si>
    <t xml:space="preserve">Posto de Recepcionista 40 horas semanais, de segunda a sexta-feira </t>
  </si>
  <si>
    <t xml:space="preserve">Posto de Copeira 40 horas semanais, de segunda a sexta-feira </t>
  </si>
  <si>
    <t xml:space="preserve">Posto de Carregador 40 horas semanais, de segunda a sexta-feira </t>
  </si>
  <si>
    <t xml:space="preserve">TOTAL MENSAL</t>
  </si>
  <si>
    <t xml:space="preserve">TOTAL GLOBAL </t>
  </si>
  <si>
    <t xml:space="preserve">VALOR DOS SERVIÇOS - GERÊNCIA EXECUTIVA BELO HORIZONTE</t>
  </si>
  <si>
    <t xml:space="preserve">Posto de Assistente Administrativo 40 horas semanais, de segunda a sexta-feira (Sede da Gerência)</t>
  </si>
  <si>
    <t xml:space="preserve">VALOR DOS SERVIÇOS - GERÊNCIA EXECUTIVA BARBACENA</t>
  </si>
  <si>
    <t xml:space="preserve">Posto de Assistente Administrativo 40 horas semanais, de segunda a sexta-feira </t>
  </si>
  <si>
    <t xml:space="preserve">VALOR DOS SERVIÇOS - GERÊNCIA EXECUTIVA CONTAGEM</t>
  </si>
  <si>
    <t xml:space="preserve">VALOR DOS SERVIÇOS - GERÊNCIA EXECUTIVA DIAMANTINA</t>
  </si>
  <si>
    <t xml:space="preserve">VALOR DOS SERVIÇOS - GERÊNCIA EXECUTIVA DIVINÓPOLIS</t>
  </si>
  <si>
    <t xml:space="preserve">VALOR DOS SERVIÇOS - GERÊNCIA EXECUTIVA GOVERNADOR VALADARES</t>
  </si>
  <si>
    <t xml:space="preserve">ASCENSORISTA</t>
  </si>
  <si>
    <t xml:space="preserve">4110-05</t>
  </si>
  <si>
    <t xml:space="preserve">5141-05</t>
  </si>
  <si>
    <t xml:space="preserve">36 horas semanais diurnas</t>
  </si>
  <si>
    <t xml:space="preserve">    B - Auxílio-Refeição/Alimentação (Jornada 8h)</t>
  </si>
  <si>
    <t xml:space="preserve">    C - Auxílio-Refeição/Alimentação (Jornada 6h)</t>
  </si>
  <si>
    <t xml:space="preserve">    D - Programa de Assistência à Saúde do Trabalhador</t>
  </si>
  <si>
    <t xml:space="preserve">    E - Programa de Qualificação e Marketing</t>
  </si>
  <si>
    <t xml:space="preserve">    F - Seguro de Vida / Auxílio Funeral</t>
  </si>
  <si>
    <t xml:space="preserve">    G - Outros (Especificar)</t>
  </si>
  <si>
    <t xml:space="preserve">VALOR DOS SERVIÇOS - GERÊNCIA EXECUTIVA JUIZ DE FORA</t>
  </si>
  <si>
    <t xml:space="preserve">Posto de Ascensorista 36 horas semanais, de segunda a sexta-feira </t>
  </si>
  <si>
    <t xml:space="preserve">VALOR DOS SERVIÇOS - GERÊNCIA EXECUTIVA MONTES CLAROS</t>
  </si>
  <si>
    <t xml:space="preserve">    C - Programa de Qualificação Profissional e Marketing</t>
  </si>
  <si>
    <t xml:space="preserve">VALOR DOS SERVIÇOS - GERÊNCIA EXECUTIVA OURO PRETO</t>
  </si>
  <si>
    <t xml:space="preserve">VALOR DOS SERVIÇOS - GERÊNCIA EXECUTIVA POÇOS DE CALDAS</t>
  </si>
  <si>
    <t xml:space="preserve">VALOR DOS SERVIÇOS - GERÊNCIA EXECUTIVA TEÓFILO OTONI</t>
  </si>
  <si>
    <t xml:space="preserve">VALOR DOS SERVIÇOS - GERÊNCIA EXECUTIVA UBERABA</t>
  </si>
  <si>
    <t xml:space="preserve">    C - Assistência Odontológica</t>
  </si>
  <si>
    <t xml:space="preserve">VALOR DOS SERVIÇOS - GERÊNCIA EXECUTIVA UBERLÂNDIA</t>
  </si>
  <si>
    <t xml:space="preserve">VALOR DOS SERVIÇOS - GERÊNCIA EXECUTIVA VARGINHA</t>
  </si>
  <si>
    <t xml:space="preserve">    D - Benefício Social e Amparo à Família (IDESBRE)</t>
  </si>
  <si>
    <t xml:space="preserve">    E - Seguro de Vida</t>
  </si>
  <si>
    <t xml:space="preserve">    F - Auxílio Saúde</t>
  </si>
  <si>
    <t xml:space="preserve">    G - Auxílio Creche</t>
  </si>
  <si>
    <t xml:space="preserve">    H - Outros (Especificar)</t>
  </si>
  <si>
    <t xml:space="preserve">VALOR DOS SERVIÇOS - GERÊNCIA EXECUTIVA VITÓRIA</t>
  </si>
  <si>
    <t xml:space="preserve">SERVIÇO DE APOIO ADMINISTRATIVO</t>
  </si>
  <si>
    <t xml:space="preserve">ALÍQUOTA ISSQN</t>
  </si>
  <si>
    <t xml:space="preserve">LEGISLAÇÃO ISSQN</t>
  </si>
  <si>
    <t xml:space="preserve">TARIFA VT</t>
  </si>
  <si>
    <t xml:space="preserve">FONTE VALOR VT</t>
  </si>
  <si>
    <t xml:space="preserve">BELO HORIZONTE</t>
  </si>
  <si>
    <t xml:space="preserve">Lei Municipal n° 8.275/2003, art. 14, IV (Lista de Serviços, item 17.05)</t>
  </si>
  <si>
    <t xml:space="preserve">BARBACENA</t>
  </si>
  <si>
    <t xml:space="preserve">Lei Municipal n° 3.246/1995, art. 30, item 17.05</t>
  </si>
  <si>
    <t xml:space="preserve">CONTAGEM</t>
  </si>
  <si>
    <t xml:space="preserve">Lei Municipal nº 1611/1983, Anexo II-A, item 17.05</t>
  </si>
  <si>
    <t xml:space="preserve">DIAMANTINA</t>
  </si>
  <si>
    <t xml:space="preserve">Lei Complementar 112 de 30/12/2013, art. 40, item 17.05</t>
  </si>
  <si>
    <t xml:space="preserve">DIVINÓPOLIS</t>
  </si>
  <si>
    <t xml:space="preserve">Lei Complementar n° 007/1991, art. 43 (tabela)</t>
  </si>
  <si>
    <t xml:space="preserve">GOVERNADOR VALADARES</t>
  </si>
  <si>
    <t xml:space="preserve">Lei Complementar n° 034/2001, art. 80 (tabela)</t>
  </si>
  <si>
    <t xml:space="preserve">JUIZ DE FORA</t>
  </si>
  <si>
    <t xml:space="preserve">Lei 10.630, de 30/12/2003, última atualização pela Lei 14.141, de 29/12/2020 (Art. 47 Lista de serviços)</t>
  </si>
  <si>
    <t xml:space="preserve">MONTES CLAROS</t>
  </si>
  <si>
    <t xml:space="preserve">LC 004/2005 (Anexo IV)</t>
  </si>
  <si>
    <t xml:space="preserve">OURO PRETO (ITABIRITO)</t>
  </si>
  <si>
    <t xml:space="preserve">Lei Municipal nº 2323/2003 (Anexo Único)</t>
  </si>
  <si>
    <t xml:space="preserve">POÇOS DE CALDAS</t>
  </si>
  <si>
    <t xml:space="preserve">Lei Complementar nº 91/2007 (Anexo I)</t>
  </si>
  <si>
    <t xml:space="preserve">TEÓFILO OTONI</t>
  </si>
  <si>
    <t xml:space="preserve">Lei complementar n° 127, de 20 de dezembro de 2018</t>
  </si>
  <si>
    <t xml:space="preserve">UBERABA</t>
  </si>
  <si>
    <t xml:space="preserve">LC 606/2020, Anexo I</t>
  </si>
  <si>
    <t xml:space="preserve">UBERLÂNDIA</t>
  </si>
  <si>
    <t xml:space="preserve">LC 336/2003, Anexo</t>
  </si>
  <si>
    <t xml:space="preserve">VARGINHA</t>
  </si>
  <si>
    <t xml:space="preserve">Lei nº 4021 de 30/12/2003, art. 7º, II</t>
  </si>
  <si>
    <t xml:space="preserve">VITÓRIA</t>
  </si>
  <si>
    <t xml:space="preserve">Lei n° 6.075/2003, art. 25, VI</t>
  </si>
  <si>
    <t xml:space="preserve">UNIFORME - RECEPCIONISTA/ASCENSORISTA - FEMININO</t>
  </si>
  <si>
    <t xml:space="preserve">QUANTIDADE ANUAL</t>
  </si>
  <si>
    <t xml:space="preserve">PREÇO UNITÁRIO MEDIANA PAINEL PREÇOS</t>
  </si>
  <si>
    <t xml:space="preserve">VALOR TOTAL</t>
  </si>
  <si>
    <t xml:space="preserve">VIDA ÚTIL MESES</t>
  </si>
  <si>
    <t xml:space="preserve">CUSTO MENSAL</t>
  </si>
  <si>
    <t xml:space="preserve">Blusa branca de mangas compridas e/ou curtas, abotoamento frontal contendo a identificação da CONTRATADA</t>
  </si>
  <si>
    <t xml:space="preserve">UNID</t>
  </si>
  <si>
    <t xml:space="preserve">Blazer na cor preta</t>
  </si>
  <si>
    <t xml:space="preserve">Saia, calça comprida ou vestido na cor preta</t>
  </si>
  <si>
    <t xml:space="preserve">Sapato em couro, na cor preta</t>
  </si>
  <si>
    <t xml:space="preserve">Meia social, na cor preta</t>
  </si>
  <si>
    <t xml:space="preserve">PAR</t>
  </si>
  <si>
    <t xml:space="preserve">Crachá de Identificação </t>
  </si>
  <si>
    <t xml:space="preserve">TOTAL MENSAL UNIFORMES - RECEPCIONISTA/ASCENSORISTA - FEMININO</t>
  </si>
  <si>
    <t xml:space="preserve">UNIFORME - RECEPCIONISTA/ASCENSORISTA - MASCULINO</t>
  </si>
  <si>
    <t xml:space="preserve">Camisa branca de mangas compridas e/ou curtas, abotoamento frontal contendo a identificação da CONTRATADA </t>
  </si>
  <si>
    <t xml:space="preserve">Jaqueta/Blazer na cor preta </t>
  </si>
  <si>
    <t xml:space="preserve">Calça comprida na cor preta</t>
  </si>
  <si>
    <t xml:space="preserve">Gravata </t>
  </si>
  <si>
    <t xml:space="preserve">Cinto em couro, na cor preta</t>
  </si>
  <si>
    <t xml:space="preserve">TOTAL MENSAL UNIFORMES - RECEPCIONISTA/ASCENSORISTA - MASCULINO</t>
  </si>
  <si>
    <t xml:space="preserve">PREÇO MENSAL MÉDIO UNIFORMES - RECEPCIONISTA/ASCENSORISTA</t>
  </si>
  <si>
    <t xml:space="preserve">UNIFORME - ASSISTENTE ADMINISTRATIVO</t>
  </si>
  <si>
    <t xml:space="preserve">TOTAL MENSAL UNIFORMES - ASSISTENTE ADMINISTRATIVO</t>
  </si>
  <si>
    <t xml:space="preserve">UNIFORME E EPI - ESTIVADOR/CARREGADOR</t>
  </si>
  <si>
    <t xml:space="preserve">Jaleco de brim pesado profissional, manga curta.  resistência à rasgos e abrasões em geral.</t>
  </si>
  <si>
    <t xml:space="preserve">Calça confeccionada em brim. Resistência a rasgos e abrasões em geral.</t>
  </si>
  <si>
    <t xml:space="preserve">Cinto segurança, protetor de coluna lombar com suspensório proteção da coluna vertebral, cinta do tipo lombar, para movimentação manual de cargas. Confeccionada em elástico resistente, fechos e ajuste em velcro, barbatanas e suspensório regulável</t>
  </si>
  <si>
    <t xml:space="preserve">Botina de couro - bico de aço, aprovado para proteção dos pés do usuário contra impactos de quedas de objetos sobre os artelhos e contra agentes abrasivos e escoriantes.observação:ensaiado para proteção contra impacto no nível de energia de no mínimo 200 j e contra a carga de compressão de no mínimo 15 kn.</t>
  </si>
  <si>
    <t xml:space="preserve">Meia</t>
  </si>
  <si>
    <t xml:space="preserve">Luva de  segurança, confeccionada em vaqueta, palma em vaqueta, com reforço. Indicada para uso nas áreas de carga e descarga de materiais, construção
civil, indústria moveleira, mineração, montagem de estruturas metálicas e trabalhos de manutenção em geral.</t>
  </si>
  <si>
    <t xml:space="preserve">Capacete para uso na indústria, Tipo II, injetado em polietileno de alta densidade, com carneira em polietileno de baixa densidade, tira absorvente de suor, ajuste da suspensão através de pinos. proteger a cabeça contra impactos e Perfurações.</t>
  </si>
  <si>
    <t xml:space="preserve">Máscara de proteção contra pó cx c/100 - respirador de classe PFF-1 testado conforme norma NBR 13698 para Peças Semi Faciais Filtrante.</t>
  </si>
  <si>
    <t xml:space="preserve">TOTAL MENSAL UNIFORMES E EPI - ESTIVADOR/CARREGADOR</t>
  </si>
  <si>
    <t xml:space="preserve">UNIFORME E EPI - COPEIRA</t>
  </si>
  <si>
    <t xml:space="preserve">Sapato Feminino</t>
  </si>
  <si>
    <t xml:space="preserve">Meia feminina</t>
  </si>
  <si>
    <t xml:space="preserve">Touca</t>
  </si>
  <si>
    <t xml:space="preserve">Avental</t>
  </si>
  <si>
    <t xml:space="preserve">Luva de Segurança Térmica</t>
  </si>
  <si>
    <t xml:space="preserve">TOTAL MENSAL UNIFORMES E EPI - COPEIRA</t>
  </si>
  <si>
    <t xml:space="preserve">MATERIAIS - COPEIRA</t>
  </si>
  <si>
    <t xml:space="preserve">QUANTIDADE MENSAL</t>
  </si>
  <si>
    <t xml:space="preserve">Adoçante</t>
  </si>
  <si>
    <t xml:space="preserve">Açúcar cristalizado </t>
  </si>
  <si>
    <t xml:space="preserve">PCT 5KG</t>
  </si>
  <si>
    <t xml:space="preserve">Água Mineral</t>
  </si>
  <si>
    <t xml:space="preserve">Garrafão 20l</t>
  </si>
  <si>
    <t xml:space="preserve">Café torrado moído, intensidade média, tipo tradicional, empacotamento vácuo. Prazo de validade mínimo de 10 meses</t>
  </si>
  <si>
    <t xml:space="preserve">KG</t>
  </si>
  <si>
    <t xml:space="preserve">Chá diversos sabores</t>
  </si>
  <si>
    <t xml:space="preserve">CX 25 UNID</t>
  </si>
  <si>
    <t xml:space="preserve">Coador de café 20 litros algodão com cabo</t>
  </si>
  <si>
    <t xml:space="preserve">Colher descartável</t>
  </si>
  <si>
    <t xml:space="preserve">CENTO</t>
  </si>
  <si>
    <t xml:space="preserve">Copo descartável café 50 ml</t>
  </si>
  <si>
    <t xml:space="preserve">Copo descartável líquidos frios e quentes 200 ml</t>
  </si>
  <si>
    <t xml:space="preserve">Detergente</t>
  </si>
  <si>
    <t xml:space="preserve">500ML</t>
  </si>
  <si>
    <t xml:space="preserve">Flanela</t>
  </si>
  <si>
    <t xml:space="preserve">Guardanapo de papel extra-macio folha dupla</t>
  </si>
  <si>
    <t xml:space="preserve">PCT 50 UNID</t>
  </si>
  <si>
    <t xml:space="preserve">Pano de prato</t>
  </si>
  <si>
    <t xml:space="preserve">Pano de pia</t>
  </si>
  <si>
    <t xml:space="preserve">Sabão em barra</t>
  </si>
  <si>
    <t xml:space="preserve">5 UNID</t>
  </si>
  <si>
    <t xml:space="preserve">Esponja de espuma dupla face</t>
  </si>
  <si>
    <t xml:space="preserve">PCT 4 UNID</t>
  </si>
  <si>
    <t xml:space="preserve">TOTAL MENSAL MATERIAIS - COPEIRA</t>
  </si>
  <si>
    <t xml:space="preserve">EQUIPAMENTOS E UTENSÍLIOS - COPEIRA</t>
  </si>
  <si>
    <t xml:space="preserve">QUANTIDADE (G)</t>
  </si>
  <si>
    <t xml:space="preserve">PREÇO MEDIANA PAINEL PREÇOS</t>
  </si>
  <si>
    <t xml:space="preserve">VALOR TOTAL I = (G x H)</t>
  </si>
  <si>
    <t xml:space="preserve">VIDA ÚTIL EM MESES</t>
  </si>
  <si>
    <t xml:space="preserve">VALOR RESIDUAL K = (I x J)</t>
  </si>
  <si>
    <t xml:space="preserve">CUSTO MENSAL (I - K)/L</t>
  </si>
  <si>
    <t xml:space="preserve">(L)</t>
  </si>
  <si>
    <t xml:space="preserve">% (J)</t>
  </si>
  <si>
    <t xml:space="preserve">R$ (K)</t>
  </si>
  <si>
    <t xml:space="preserve">Copo de vidro 300ml</t>
  </si>
  <si>
    <t xml:space="preserve">Porta copos em inox</t>
  </si>
  <si>
    <t xml:space="preserve">Conjunto xícara e pires 50ml em porcelana</t>
  </si>
  <si>
    <t xml:space="preserve">Conjunto xícara e pires chá em porcelana</t>
  </si>
  <si>
    <t xml:space="preserve">Bule em inox 1 litro</t>
  </si>
  <si>
    <t xml:space="preserve">Bandeja de aço inox</t>
  </si>
  <si>
    <t xml:space="preserve">Açucareiro 350g com tampa e colher em aço inoxidável</t>
  </si>
  <si>
    <t xml:space="preserve">Garrafa Térmica 1,8litro com pressão e ampola inquebrável</t>
  </si>
  <si>
    <t xml:space="preserve">Suporte para galão de água com função para resfriamento de água</t>
  </si>
  <si>
    <t xml:space="preserve">Cafeteira elétrica, capacidade 20 litros, potência 3000w</t>
  </si>
  <si>
    <t xml:space="preserve">Carrinho distribuidor de café e água de 02 a 03 bandeja com 02 rodízios fixos e 02 giratório</t>
  </si>
  <si>
    <t xml:space="preserve">TOTAL MENSAL EQUIPAMENTOS E UTENSÍLIOS - COPEIRA</t>
  </si>
  <si>
    <t xml:space="preserve">EQUIPAMENTOS - ESTIVADOR/CARREGADOR</t>
  </si>
  <si>
    <t xml:space="preserve">Carro plataforma em estrutura metálica, assoalho de chapa metálica, aba frontal fixa. Com rodas maciças. Material: Aço carbono. Capacidade mínima 300 kg.</t>
  </si>
  <si>
    <t xml:space="preserve">Carro de armazém - fabricado em aço carbono. Quantidade de Rodas 2 roda(s). Tipo de Roda: Maciça Material das Rodas Metal. Uso Indicado Para para cargas e descargas em comércios e obras.</t>
  </si>
  <si>
    <t xml:space="preserve">TOTAL MENSAL EQUIPAMENTOS - ESTIVADOR/CARREGADOR</t>
  </si>
  <si>
    <t xml:space="preserve">NUMERO DE POSTOS ESTIVADOR/CARREGADOR</t>
  </si>
  <si>
    <t xml:space="preserve">CUSTO MENSAL EQUIPAMENTO POR POSTO</t>
  </si>
  <si>
    <t xml:space="preserve">(*) Para fins de cálculo do custo referente aos “materiais e utensílios”, as proponentes deverão observar os parâmetros fixados, no tocante ao valor residual correspondente a 20% do valor item, bem como a estimativa de vida útil dos bens (60 meses), correspondendo a uma taxa de depreciação de 10% ou 20% ao ano, com base nas normas contábeis e tributárias vigentes.</t>
  </si>
  <si>
    <t xml:space="preserve">EQUIPAMENTOS - ASSISTENTES ADMINISTRATIVOS/RECEPCIONISTA</t>
  </si>
  <si>
    <t xml:space="preserve">Relógio Eletrônico Biométrico</t>
  </si>
  <si>
    <t xml:space="preserve">TOTAL MENSAL EQUIPAMENTOS</t>
  </si>
  <si>
    <t xml:space="preserve">MANUTENÇÃO MENSAL (MM)</t>
  </si>
  <si>
    <t xml:space="preserve">NUMERO DE POSTOS ASSISTENTES ADMINISTRATIVOS</t>
  </si>
  <si>
    <t xml:space="preserve">NUMERO DE POSTOS RECEPCIONISTAS</t>
  </si>
  <si>
    <t xml:space="preserve">NUMERO DE POSTOS COPEIRA</t>
  </si>
  <si>
    <t xml:space="preserve">NUMERO DE POSTOS ASCENSORISTA</t>
  </si>
  <si>
    <t xml:space="preserve">CUSTO MENSAL EQUIPAMENTO POR POSTO (CEP)</t>
  </si>
  <si>
    <t xml:space="preserve">(*) Para fins de cálculo do custo referente aos “equipamentos e utensílios”, as proponentes deverão observar os parâmetros fixados, no tocante ao valor residual correspondente a 20% do valor item, bem como a estimativa de vida útil dos bens (60 meses), correspondendo a uma taxa de depreciação de 10% ou 20% ao ano, com base nas normas contábeis e tributárias vigentes.</t>
  </si>
</sst>
</file>

<file path=xl/styles.xml><?xml version="1.0" encoding="utf-8"?>
<styleSheet xmlns="http://schemas.openxmlformats.org/spreadsheetml/2006/main">
  <numFmts count="22">
    <numFmt numFmtId="164" formatCode="General"/>
    <numFmt numFmtId="165" formatCode="_(&quot;R$ &quot;* #,##0.00_);_(&quot;R$ &quot;* \(#,##0.00\);_(&quot;R$ &quot;* \-??_);_(@_)"/>
    <numFmt numFmtId="166" formatCode="0%"/>
    <numFmt numFmtId="167" formatCode="_-* #,##0.00_-;\-* #,##0.00_-;_-* \-??_-;_-@_-"/>
    <numFmt numFmtId="168" formatCode="#,##0.00\ ;#,##0.00\ ;\-#\ ;@\ "/>
    <numFmt numFmtId="169" formatCode="[$R$-416]\ * #,##0.00\ ;\-[$R$-416]\ * #,##0.00\ ;[$R$-416]\ * \-#\ ;@\ "/>
    <numFmt numFmtId="170" formatCode="_-[$R$-416]\ * #,##0.00_-;\-[$R$-416]\ * #,##0.00_-;_-[$R$-416]\ * \-??_-;_-@_-"/>
    <numFmt numFmtId="171" formatCode="[$R$-416]\ #,##0.00;[RED][$R$-416]\ #,##0.00"/>
    <numFmt numFmtId="172" formatCode="[$R$-416]\ #,##0.00;[RED]\-[$R$-416]\ #,##0.00"/>
    <numFmt numFmtId="173" formatCode="d/m/yyyy"/>
    <numFmt numFmtId="174" formatCode="_(* #,##0.00_);_(* \(#,##0.00\);_(* \-??_);_(@_)"/>
    <numFmt numFmtId="175" formatCode="#,##0.00_);\(#,##0.00\)"/>
    <numFmt numFmtId="176" formatCode="&quot;R$ &quot;#,##0.00"/>
    <numFmt numFmtId="177" formatCode="0.00%"/>
    <numFmt numFmtId="178" formatCode="&quot;R$ &quot;#,##0.00_);[RED]&quot;(R$ &quot;#,##0.00\)"/>
    <numFmt numFmtId="179" formatCode="#,##0.00\ ;\(#,##0.00\);\-#\ ;@\ "/>
    <numFmt numFmtId="180" formatCode="&quot;R$ &quot;#,##0.00\ ;[RED]&quot;(R$ &quot;#,##0.00\)"/>
    <numFmt numFmtId="181" formatCode="#,##0"/>
    <numFmt numFmtId="182" formatCode="&quot; R$ &quot;#,##0.00\ ;&quot; R$ (&quot;#,##0.00\);&quot; R$ -&quot;#\ ;@\ "/>
    <numFmt numFmtId="183" formatCode="_-&quot;R$&quot;* #,##0.00_-;&quot;-R$&quot;* #,##0.00_-;_-&quot;R$&quot;* \-??_-;_-@_-"/>
    <numFmt numFmtId="184" formatCode="&quot;R$ &quot;#,##0.00_);&quot;(R$ &quot;#,##0.00\)"/>
    <numFmt numFmtId="185" formatCode="[$R$-416]\ #,##0.00\ ;\-[$R$-416]\ #,##0.00\ ;[$R$-416]&quot; -&quot;#\ ;@\ "/>
  </numFmts>
  <fonts count="43">
    <font>
      <sz val="10"/>
      <name val="Arial"/>
      <family val="2"/>
      <charset val="1"/>
    </font>
    <font>
      <sz val="10"/>
      <name val="Arial"/>
      <family val="0"/>
    </font>
    <font>
      <sz val="10"/>
      <name val="Arial"/>
      <family val="0"/>
    </font>
    <font>
      <sz val="10"/>
      <name val="Arial"/>
      <family val="0"/>
    </font>
    <font>
      <sz val="10"/>
      <name val="Calibri"/>
      <family val="2"/>
      <charset val="1"/>
    </font>
    <font>
      <b val="true"/>
      <sz val="10"/>
      <color rgb="FF000000"/>
      <name val="Calibri"/>
      <family val="2"/>
      <charset val="1"/>
    </font>
    <font>
      <b val="true"/>
      <sz val="7"/>
      <color rgb="FF000000"/>
      <name val="Calibri"/>
      <family val="2"/>
      <charset val="1"/>
    </font>
    <font>
      <sz val="10"/>
      <color rgb="FF000000"/>
      <name val="Arial1"/>
      <family val="0"/>
      <charset val="1"/>
    </font>
    <font>
      <b val="true"/>
      <sz val="9"/>
      <color rgb="FF000000"/>
      <name val="Calibri"/>
      <family val="2"/>
      <charset val="1"/>
    </font>
    <font>
      <sz val="9"/>
      <color rgb="FF000000"/>
      <name val="Calibri"/>
      <family val="2"/>
      <charset val="1"/>
    </font>
    <font>
      <sz val="9"/>
      <name val="Calibri"/>
      <family val="2"/>
      <charset val="1"/>
    </font>
    <font>
      <b val="true"/>
      <sz val="12"/>
      <name val="Calibri"/>
      <family val="2"/>
      <charset val="1"/>
    </font>
    <font>
      <b val="true"/>
      <sz val="14"/>
      <name val="Calibri"/>
      <family val="2"/>
      <charset val="1"/>
    </font>
    <font>
      <b val="true"/>
      <sz val="8"/>
      <name val="Calibri"/>
      <family val="2"/>
      <charset val="1"/>
    </font>
    <font>
      <b val="true"/>
      <sz val="10"/>
      <name val="Calibri"/>
      <family val="2"/>
      <charset val="1"/>
    </font>
    <font>
      <sz val="8"/>
      <name val="Calibri"/>
      <family val="2"/>
      <charset val="1"/>
    </font>
    <font>
      <b val="true"/>
      <sz val="11"/>
      <name val="Calibri"/>
      <family val="2"/>
      <charset val="1"/>
    </font>
    <font>
      <sz val="11"/>
      <color rgb="FF000080"/>
      <name val="Calibri"/>
      <family val="2"/>
      <charset val="1"/>
    </font>
    <font>
      <sz val="11"/>
      <color rgb="FF339966"/>
      <name val="Calibri"/>
      <family val="2"/>
      <charset val="1"/>
    </font>
    <font>
      <b val="true"/>
      <sz val="11"/>
      <color rgb="FF000080"/>
      <name val="Calibri"/>
      <family val="2"/>
      <charset val="1"/>
    </font>
    <font>
      <b val="true"/>
      <sz val="10"/>
      <color rgb="FFFF0000"/>
      <name val="Calibri"/>
      <family val="2"/>
      <charset val="1"/>
    </font>
    <font>
      <b val="true"/>
      <sz val="11"/>
      <color rgb="FF339966"/>
      <name val="Calibri"/>
      <family val="2"/>
      <charset val="1"/>
    </font>
    <font>
      <sz val="10"/>
      <color rgb="FF333333"/>
      <name val="Calibri"/>
      <family val="2"/>
      <charset val="1"/>
    </font>
    <font>
      <sz val="11"/>
      <color rgb="FF808080"/>
      <name val="Calibri"/>
      <family val="2"/>
      <charset val="1"/>
    </font>
    <font>
      <sz val="11"/>
      <name val="Calibri"/>
      <family val="2"/>
      <charset val="1"/>
    </font>
    <font>
      <b val="true"/>
      <sz val="11"/>
      <color rgb="FF808080"/>
      <name val="Calibri"/>
      <family val="2"/>
      <charset val="1"/>
    </font>
    <font>
      <b val="true"/>
      <sz val="14"/>
      <color rgb="FF000000"/>
      <name val="Times New Roman"/>
      <family val="1"/>
      <charset val="1"/>
    </font>
    <font>
      <b val="true"/>
      <sz val="11"/>
      <color rgb="FF000000"/>
      <name val="Arial"/>
      <family val="2"/>
      <charset val="1"/>
    </font>
    <font>
      <sz val="10"/>
      <color rgb="FF000000"/>
      <name val="Arial"/>
      <family val="2"/>
      <charset val="1"/>
    </font>
    <font>
      <b val="true"/>
      <sz val="11"/>
      <color rgb="FF000000"/>
      <name val="Times New Roman"/>
      <family val="1"/>
      <charset val="1"/>
    </font>
    <font>
      <sz val="11"/>
      <color rgb="FF000000"/>
      <name val="Times New Roman"/>
      <family val="1"/>
      <charset val="1"/>
    </font>
    <font>
      <sz val="11"/>
      <color rgb="FF000000"/>
      <name val="Arial"/>
      <family val="2"/>
      <charset val="1"/>
    </font>
    <font>
      <sz val="11"/>
      <color rgb="FF339966"/>
      <name val="Arial"/>
      <family val="2"/>
      <charset val="1"/>
    </font>
    <font>
      <b val="true"/>
      <sz val="10"/>
      <color rgb="FF000000"/>
      <name val="Arial1"/>
      <family val="0"/>
      <charset val="1"/>
    </font>
    <font>
      <b val="true"/>
      <sz val="10"/>
      <color rgb="FF000080"/>
      <name val="Arial1"/>
      <family val="0"/>
      <charset val="1"/>
    </font>
    <font>
      <b val="true"/>
      <sz val="11"/>
      <color rgb="FFFFFFFF"/>
      <name val="Arial"/>
      <family val="2"/>
      <charset val="1"/>
    </font>
    <font>
      <sz val="12"/>
      <name val="Calibri"/>
      <family val="2"/>
      <charset val="1"/>
    </font>
    <font>
      <sz val="12"/>
      <color rgb="FF000000"/>
      <name val="Calibri"/>
      <family val="2"/>
      <charset val="1"/>
    </font>
    <font>
      <b val="true"/>
      <sz val="12"/>
      <color rgb="FF000000"/>
      <name val="Times New Roman"/>
      <family val="1"/>
      <charset val="1"/>
    </font>
    <font>
      <b val="true"/>
      <sz val="10"/>
      <color rgb="FF000000"/>
      <name val="Arial"/>
      <family val="2"/>
      <charset val="1"/>
    </font>
    <font>
      <sz val="11"/>
      <color theme="1"/>
      <name val="Calibri"/>
      <family val="2"/>
      <charset val="1"/>
    </font>
    <font>
      <sz val="10"/>
      <color rgb="FF000000"/>
      <name val="Calibri"/>
      <family val="2"/>
      <charset val="1"/>
    </font>
    <font>
      <sz val="8"/>
      <color rgb="FF000000"/>
      <name val="Calibri"/>
      <family val="2"/>
      <charset val="1"/>
    </font>
  </fonts>
  <fills count="25">
    <fill>
      <patternFill patternType="none"/>
    </fill>
    <fill>
      <patternFill patternType="gray125"/>
    </fill>
    <fill>
      <patternFill patternType="solid">
        <fgColor rgb="FFD9D9D9"/>
        <bgColor rgb="FFD0CECE"/>
      </patternFill>
    </fill>
    <fill>
      <patternFill patternType="solid">
        <fgColor rgb="FFC0C0C0"/>
        <bgColor rgb="FFCCCCCC"/>
      </patternFill>
    </fill>
    <fill>
      <patternFill patternType="solid">
        <fgColor rgb="FFD0CECE"/>
        <bgColor rgb="FFCCCCCC"/>
      </patternFill>
    </fill>
    <fill>
      <patternFill patternType="solid">
        <fgColor rgb="FFCCCCCC"/>
        <bgColor rgb="FFD0CECE"/>
      </patternFill>
    </fill>
    <fill>
      <patternFill patternType="solid">
        <fgColor rgb="FF808080"/>
        <bgColor rgb="FF7F7F7F"/>
      </patternFill>
    </fill>
    <fill>
      <patternFill patternType="solid">
        <fgColor rgb="FFFFFFFF"/>
        <bgColor rgb="FFFFFFCC"/>
      </patternFill>
    </fill>
    <fill>
      <patternFill patternType="solid">
        <fgColor rgb="FFFFFFCC"/>
        <bgColor rgb="FFEBF1DE"/>
      </patternFill>
    </fill>
    <fill>
      <patternFill patternType="solid">
        <fgColor rgb="FFCC99FF"/>
        <bgColor rgb="FFC0C0C0"/>
      </patternFill>
    </fill>
    <fill>
      <patternFill patternType="solid">
        <fgColor rgb="FF00CCFF"/>
        <bgColor rgb="FF00FFFF"/>
      </patternFill>
    </fill>
    <fill>
      <patternFill patternType="solid">
        <fgColor rgb="FF00FF00"/>
        <bgColor rgb="FF00FFFF"/>
      </patternFill>
    </fill>
    <fill>
      <patternFill patternType="solid">
        <fgColor rgb="FFCCCCFF"/>
        <bgColor rgb="FFC6D9F1"/>
      </patternFill>
    </fill>
    <fill>
      <patternFill patternType="solid">
        <fgColor rgb="FFFF6600"/>
        <bgColor rgb="FFFF9900"/>
      </patternFill>
    </fill>
    <fill>
      <patternFill patternType="solid">
        <fgColor rgb="FFFFCC00"/>
        <bgColor rgb="FFFFFF00"/>
      </patternFill>
    </fill>
    <fill>
      <patternFill patternType="solid">
        <fgColor theme="3" tint="0.7999"/>
        <bgColor rgb="FFB7DEE8"/>
      </patternFill>
    </fill>
    <fill>
      <patternFill patternType="solid">
        <fgColor rgb="FF92D050"/>
        <bgColor rgb="FFC0C0C0"/>
      </patternFill>
    </fill>
    <fill>
      <patternFill patternType="solid">
        <fgColor theme="6" tint="0.5999"/>
        <bgColor rgb="FFD9D9D9"/>
      </patternFill>
    </fill>
    <fill>
      <patternFill patternType="solid">
        <fgColor theme="4" tint="0.5999"/>
        <bgColor rgb="FFC6D9F1"/>
      </patternFill>
    </fill>
    <fill>
      <patternFill patternType="solid">
        <fgColor theme="1" tint="0.4999"/>
        <bgColor rgb="FF808080"/>
      </patternFill>
    </fill>
    <fill>
      <patternFill patternType="solid">
        <fgColor rgb="FF99CCFF"/>
        <bgColor rgb="FFB9CDE5"/>
      </patternFill>
    </fill>
    <fill>
      <patternFill patternType="solid">
        <fgColor theme="6" tint="0.7999"/>
        <bgColor rgb="FFFDEADA"/>
      </patternFill>
    </fill>
    <fill>
      <patternFill patternType="solid">
        <fgColor rgb="FFDBEEF4"/>
        <bgColor rgb="FFEBF1DE"/>
      </patternFill>
    </fill>
    <fill>
      <patternFill patternType="solid">
        <fgColor theme="9" tint="0.7999"/>
        <bgColor rgb="FFEBF1DE"/>
      </patternFill>
    </fill>
    <fill>
      <patternFill patternType="solid">
        <fgColor theme="8" tint="0.5999"/>
        <bgColor rgb="FFC6D9F1"/>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medium"/>
      <right style="thin"/>
      <top style="thin"/>
      <bottom style="thin"/>
      <diagonal/>
    </border>
    <border diagonalUp="false" diagonalDown="false">
      <left style="thin"/>
      <right/>
      <top style="thin"/>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medium"/>
      <right style="thin"/>
      <top/>
      <bottom style="medium"/>
      <diagonal/>
    </border>
    <border diagonalUp="false" diagonalDown="false">
      <left/>
      <right style="thin"/>
      <top/>
      <bottom style="medium"/>
      <diagonal/>
    </border>
    <border diagonalUp="false" diagonalDown="false">
      <left style="thin"/>
      <right style="thin"/>
      <top style="thin"/>
      <bottom style="medium"/>
      <diagonal/>
    </border>
    <border diagonalUp="false" diagonalDown="false">
      <left style="medium"/>
      <right style="medium"/>
      <top style="medium"/>
      <bottom style="medium"/>
      <diagonal/>
    </border>
    <border diagonalUp="false" diagonalDown="false">
      <left style="medium"/>
      <right style="medium"/>
      <top/>
      <bottom/>
      <diagonal/>
    </border>
    <border diagonalUp="false" diagonalDown="false">
      <left style="medium"/>
      <right/>
      <top style="medium"/>
      <bottom/>
      <diagonal/>
    </border>
    <border diagonalUp="false" diagonalDown="false">
      <left style="medium"/>
      <right/>
      <top/>
      <bottom/>
      <diagonal/>
    </border>
    <border diagonalUp="false" diagonalDown="false">
      <left style="medium"/>
      <right/>
      <top style="medium"/>
      <bottom style="medium"/>
      <diagonal/>
    </border>
    <border diagonalUp="false" diagonalDown="false">
      <left style="medium"/>
      <right style="medium"/>
      <top style="medium"/>
      <bottom/>
      <diagonal/>
    </border>
    <border diagonalUp="false" diagonalDown="false">
      <left style="medium"/>
      <right/>
      <top/>
      <bottom style="medium"/>
      <diagonal/>
    </border>
    <border diagonalUp="false" diagonalDown="false">
      <left/>
      <right/>
      <top/>
      <bottom style="medium"/>
      <diagonal/>
    </border>
    <border diagonalUp="false" diagonalDown="false">
      <left style="medium"/>
      <right style="medium"/>
      <top/>
      <bottom style="medium"/>
      <diagonal/>
    </border>
    <border diagonalUp="false" diagonalDown="false">
      <left/>
      <right style="medium"/>
      <top/>
      <bottom/>
      <diagonal/>
    </border>
    <border diagonalUp="false" diagonalDown="false">
      <left/>
      <right/>
      <top style="medium"/>
      <bottom/>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style="medium"/>
      <top style="thin"/>
      <bottom style="medium"/>
      <diagonal/>
    </border>
    <border diagonalUp="false" diagonalDown="false">
      <left style="thin"/>
      <right/>
      <top style="thin"/>
      <bottom/>
      <diagonal/>
    </border>
    <border diagonalUp="false" diagonalDown="false">
      <left style="thin"/>
      <right/>
      <top/>
      <bottom/>
      <diagonal/>
    </border>
    <border diagonalUp="false" diagonalDown="false">
      <left style="thin"/>
      <right style="thin"/>
      <top/>
      <bottom/>
      <diagonal/>
    </border>
    <border diagonalUp="false" diagonalDown="false">
      <left/>
      <right style="thin"/>
      <top/>
      <bottom/>
      <diagonal/>
    </border>
    <border diagonalUp="false" diagonalDown="false">
      <left style="thin"/>
      <right/>
      <top/>
      <bottom style="thin"/>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4"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68" fontId="7" fillId="0" borderId="0" applyFont="true" applyBorder="true" applyAlignment="true" applyProtection="true">
      <alignment horizontal="general" vertical="bottom" textRotation="0" wrapText="false" indent="0" shrinkToFit="false"/>
      <protection locked="true" hidden="false"/>
    </xf>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xf numFmtId="166" fontId="28" fillId="0" borderId="0" applyFont="true" applyBorder="true" applyAlignment="true" applyProtection="true">
      <alignment horizontal="general" vertical="bottom" textRotation="0" wrapText="false" indent="0" shrinkToFit="false"/>
      <protection locked="true" hidden="false"/>
    </xf>
    <xf numFmtId="179" fontId="28" fillId="0" borderId="0" applyFont="true" applyBorder="true" applyAlignment="true" applyProtection="true">
      <alignment horizontal="general" vertical="bottom" textRotation="0" wrapText="false" indent="0" shrinkToFit="false"/>
      <protection locked="true" hidden="false"/>
    </xf>
  </cellStyleXfs>
  <cellXfs count="2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5" fillId="2" borderId="1" xfId="0" applyFont="true" applyBorder="true" applyAlignment="true" applyProtection="true">
      <alignment horizontal="center" vertical="center" textRotation="0" wrapText="false" indent="0" shrinkToFit="false"/>
      <protection locked="true" hidden="false"/>
    </xf>
    <xf numFmtId="164" fontId="6" fillId="3" borderId="2" xfId="0" applyFont="true" applyBorder="true" applyAlignment="true" applyProtection="true">
      <alignment horizontal="center" vertical="center" textRotation="0" wrapText="true" indent="0" shrinkToFit="false"/>
      <protection locked="true" hidden="false"/>
    </xf>
    <xf numFmtId="164" fontId="6" fillId="3" borderId="3" xfId="0" applyFont="true" applyBorder="true" applyAlignment="true" applyProtection="true">
      <alignment horizontal="center" vertical="center" textRotation="0" wrapText="true" indent="0" shrinkToFit="false"/>
      <protection locked="true" hidden="false"/>
    </xf>
    <xf numFmtId="168" fontId="6" fillId="3" borderId="3" xfId="17" applyFont="true" applyBorder="true" applyAlignment="true" applyProtection="true">
      <alignment horizontal="center" vertical="center" textRotation="0" wrapText="true" indent="0" shrinkToFit="false"/>
      <protection locked="true" hidden="false"/>
    </xf>
    <xf numFmtId="164" fontId="8" fillId="0" borderId="4" xfId="0" applyFont="true" applyBorder="true" applyAlignment="true" applyProtection="true">
      <alignment horizontal="center" vertical="center" textRotation="0" wrapText="fals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true" hidden="false"/>
    </xf>
    <xf numFmtId="164" fontId="10" fillId="0" borderId="5" xfId="0" applyFont="true" applyBorder="true" applyAlignment="true" applyProtection="true">
      <alignment horizontal="center" vertical="center" textRotation="0" wrapText="false" indent="0" shrinkToFit="false"/>
      <protection locked="true" hidden="false"/>
    </xf>
    <xf numFmtId="164" fontId="10" fillId="0" borderId="6" xfId="0" applyFont="true" applyBorder="true" applyAlignment="true" applyProtection="true">
      <alignment horizontal="general" vertical="center" textRotation="0" wrapText="false" indent="0" shrinkToFit="false"/>
      <protection locked="true" hidden="false"/>
    </xf>
    <xf numFmtId="164" fontId="10" fillId="0" borderId="1" xfId="0" applyFont="true" applyBorder="true" applyAlignment="true" applyProtection="true">
      <alignment horizontal="center" vertical="center" textRotation="0" wrapText="false" indent="0" shrinkToFit="false"/>
      <protection locked="true" hidden="false"/>
    </xf>
    <xf numFmtId="169" fontId="10" fillId="0" borderId="5" xfId="17" applyFont="true" applyBorder="true" applyAlignment="true" applyProtection="true">
      <alignment horizontal="general" vertical="center" textRotation="0" wrapText="false" indent="0" shrinkToFit="false"/>
      <protection locked="true" hidden="false"/>
    </xf>
    <xf numFmtId="169" fontId="10" fillId="0" borderId="1" xfId="0" applyFont="true" applyBorder="true" applyAlignment="true" applyProtection="true">
      <alignment horizontal="general" vertical="center" textRotation="0" wrapText="false" indent="0" shrinkToFit="false"/>
      <protection locked="true" hidden="false"/>
    </xf>
    <xf numFmtId="170" fontId="4" fillId="0" borderId="0" xfId="0" applyFont="true" applyBorder="false" applyAlignment="true" applyProtection="true">
      <alignment horizontal="general" vertical="center" textRotation="0" wrapText="false" indent="0" shrinkToFit="false"/>
      <protection locked="true" hidden="false"/>
    </xf>
    <xf numFmtId="164" fontId="10" fillId="0" borderId="1" xfId="0" applyFont="true" applyBorder="true" applyAlignment="true" applyProtection="true">
      <alignment horizontal="general" vertical="center" textRotation="0" wrapText="true" indent="0" shrinkToFit="false"/>
      <protection locked="true" hidden="false"/>
    </xf>
    <xf numFmtId="164" fontId="10" fillId="0" borderId="7" xfId="0" applyFont="true" applyBorder="true" applyAlignment="true" applyProtection="true">
      <alignment horizontal="center" vertical="center" textRotation="0" wrapText="false" indent="0" shrinkToFit="false"/>
      <protection locked="true" hidden="false"/>
    </xf>
    <xf numFmtId="164" fontId="10" fillId="0" borderId="1" xfId="0" applyFont="true" applyBorder="true" applyAlignment="true" applyProtection="true">
      <alignment horizontal="general" vertical="center" textRotation="0" wrapText="false" indent="0" shrinkToFit="false"/>
      <protection locked="true" hidden="false"/>
    </xf>
    <xf numFmtId="164" fontId="10" fillId="0" borderId="8" xfId="0" applyFont="true" applyBorder="true" applyAlignment="true" applyProtection="true">
      <alignment horizontal="general" vertical="center" textRotation="0" wrapText="false" indent="0" shrinkToFit="false"/>
      <protection locked="true" hidden="false"/>
    </xf>
    <xf numFmtId="164" fontId="10" fillId="0" borderId="0" xfId="0" applyFont="true" applyBorder="false" applyAlignment="true" applyProtection="true">
      <alignment horizontal="general" vertical="center" textRotation="0" wrapText="true" indent="0" shrinkToFit="false"/>
      <protection locked="true" hidden="false"/>
    </xf>
    <xf numFmtId="171" fontId="4" fillId="0" borderId="0" xfId="0" applyFont="true" applyBorder="false" applyAlignment="true" applyProtection="true">
      <alignment horizontal="general" vertical="center" textRotation="0" wrapText="false" indent="0" shrinkToFit="false"/>
      <protection locked="true" hidden="false"/>
    </xf>
    <xf numFmtId="164" fontId="8" fillId="4" borderId="9" xfId="0" applyFont="true" applyBorder="true" applyAlignment="true" applyProtection="true">
      <alignment horizontal="center" vertical="center" textRotation="0" wrapText="false" indent="0" shrinkToFit="false"/>
      <protection locked="true" hidden="false"/>
    </xf>
    <xf numFmtId="164" fontId="8" fillId="4" borderId="10" xfId="0" applyFont="true" applyBorder="true" applyAlignment="true" applyProtection="true">
      <alignment horizontal="center" vertical="center" textRotation="0" wrapText="false" indent="0" shrinkToFit="false"/>
      <protection locked="true" hidden="false"/>
    </xf>
    <xf numFmtId="172" fontId="8" fillId="5" borderId="11" xfId="17" applyFont="true" applyBorder="true" applyAlignment="true" applyProtection="true">
      <alignment horizontal="general" vertical="center" textRotation="0" wrapText="false" indent="0" shrinkToFit="false"/>
      <protection locked="true" hidden="false"/>
    </xf>
    <xf numFmtId="164" fontId="4" fillId="6" borderId="0" xfId="0" applyFont="true" applyBorder="false" applyAlignment="true" applyProtection="true">
      <alignment horizontal="general" vertical="center" textRotation="0" wrapText="false" indent="0" shrinkToFit="false"/>
      <protection locked="true" hidden="false"/>
    </xf>
    <xf numFmtId="164" fontId="11" fillId="7" borderId="0" xfId="0" applyFont="true" applyBorder="true" applyAlignment="true" applyProtection="true">
      <alignment horizontal="center" vertical="center" textRotation="0" wrapText="false" indent="0" shrinkToFit="false"/>
      <protection locked="false" hidden="false"/>
    </xf>
    <xf numFmtId="164" fontId="11" fillId="7" borderId="0" xfId="0" applyFont="true" applyBorder="false" applyAlignment="true" applyProtection="true">
      <alignment horizontal="center" vertical="center" textRotation="0" wrapText="false" indent="0" shrinkToFit="false"/>
      <protection locked="false" hidden="false"/>
    </xf>
    <xf numFmtId="164" fontId="12" fillId="7" borderId="0" xfId="0" applyFont="true" applyBorder="false" applyAlignment="true" applyProtection="true">
      <alignment horizontal="center" vertical="center" textRotation="0" wrapText="false" indent="0" shrinkToFit="false"/>
      <protection locked="false" hidden="false"/>
    </xf>
    <xf numFmtId="173" fontId="13" fillId="8" borderId="12" xfId="0" applyFont="true" applyBorder="true" applyAlignment="true" applyProtection="true">
      <alignment horizontal="center" vertical="center" textRotation="0" wrapText="false" indent="0" shrinkToFit="false"/>
      <protection locked="true" hidden="false"/>
    </xf>
    <xf numFmtId="164" fontId="4" fillId="7" borderId="0" xfId="0" applyFont="true" applyBorder="false" applyAlignment="true" applyProtection="true">
      <alignment horizontal="general" vertical="center" textRotation="0" wrapText="false" indent="0" shrinkToFit="false"/>
      <protection locked="true" hidden="false"/>
    </xf>
    <xf numFmtId="164" fontId="14" fillId="7" borderId="0" xfId="0" applyFont="true" applyBorder="false" applyAlignment="true" applyProtection="true">
      <alignment horizontal="right" vertical="center" textRotation="0" wrapText="false" indent="0" shrinkToFit="false"/>
      <protection locked="true" hidden="false"/>
    </xf>
    <xf numFmtId="175" fontId="4" fillId="8" borderId="12" xfId="15" applyFont="true" applyBorder="true" applyAlignment="true" applyProtection="true">
      <alignment horizontal="center" vertical="center" textRotation="0" wrapText="false" indent="0" shrinkToFit="false"/>
      <protection locked="true" hidden="false"/>
    </xf>
    <xf numFmtId="173" fontId="4" fillId="8" borderId="13" xfId="0" applyFont="true" applyBorder="true" applyAlignment="true" applyProtection="true">
      <alignment horizontal="center" vertical="center" textRotation="0" wrapText="false" indent="0" shrinkToFit="false"/>
      <protection locked="true" hidden="false"/>
    </xf>
    <xf numFmtId="173" fontId="15" fillId="8" borderId="12" xfId="0" applyFont="true" applyBorder="true" applyAlignment="true" applyProtection="true">
      <alignment horizontal="center" vertical="center" textRotation="0" wrapText="false" indent="0" shrinkToFit="false"/>
      <protection locked="true" hidden="false"/>
    </xf>
    <xf numFmtId="173" fontId="4" fillId="8" borderId="12" xfId="0" applyFont="true" applyBorder="true" applyAlignment="true" applyProtection="true">
      <alignment horizontal="center" vertical="center" textRotation="0" wrapText="false" indent="0" shrinkToFit="false"/>
      <protection locked="true" hidden="false"/>
    </xf>
    <xf numFmtId="173" fontId="4" fillId="7" borderId="0" xfId="0" applyFont="true" applyBorder="false" applyAlignment="true" applyProtection="true">
      <alignment horizontal="center" vertical="center" textRotation="0" wrapText="false" indent="0" shrinkToFit="false"/>
      <protection locked="true" hidden="false"/>
    </xf>
    <xf numFmtId="164" fontId="13" fillId="7" borderId="14" xfId="0" applyFont="true" applyBorder="true" applyAlignment="true" applyProtection="true">
      <alignment horizontal="center" vertical="center" textRotation="0" wrapText="false" indent="0" shrinkToFit="false"/>
      <protection locked="true" hidden="false"/>
    </xf>
    <xf numFmtId="164" fontId="14" fillId="9" borderId="12" xfId="0" applyFont="true" applyBorder="true" applyAlignment="true" applyProtection="true">
      <alignment horizontal="center" vertical="center" textRotation="0" wrapText="true" indent="0" shrinkToFit="false"/>
      <protection locked="true" hidden="false"/>
    </xf>
    <xf numFmtId="164" fontId="11" fillId="10" borderId="15" xfId="0" applyFont="true" applyBorder="true" applyAlignment="true" applyProtection="true">
      <alignment horizontal="left" vertical="center" textRotation="0" wrapText="true" indent="0" shrinkToFit="false"/>
      <protection locked="true" hidden="false"/>
    </xf>
    <xf numFmtId="164" fontId="11" fillId="10" borderId="0" xfId="0" applyFont="true" applyBorder="false" applyAlignment="true" applyProtection="true">
      <alignment horizontal="left" vertical="center" textRotation="0" wrapText="true" indent="0" shrinkToFit="false"/>
      <protection locked="true" hidden="false"/>
    </xf>
    <xf numFmtId="164" fontId="14" fillId="11" borderId="16" xfId="0" applyFont="true" applyBorder="true" applyAlignment="true" applyProtection="true">
      <alignment horizontal="left" vertical="center" textRotation="0" wrapText="true" indent="0" shrinkToFit="false"/>
      <protection locked="true" hidden="false"/>
    </xf>
    <xf numFmtId="174" fontId="16" fillId="11" borderId="12" xfId="15" applyFont="true" applyBorder="true" applyAlignment="true" applyProtection="true">
      <alignment horizontal="center" vertical="center" textRotation="0" wrapText="false" indent="0" shrinkToFit="false"/>
      <protection locked="true" hidden="false"/>
    </xf>
    <xf numFmtId="164" fontId="4" fillId="7" borderId="15" xfId="0" applyFont="true" applyBorder="true" applyAlignment="true" applyProtection="true">
      <alignment horizontal="general" vertical="center" textRotation="0" wrapText="true" indent="0" shrinkToFit="false"/>
      <protection locked="true" hidden="false"/>
    </xf>
    <xf numFmtId="176" fontId="17" fillId="7" borderId="17" xfId="19" applyFont="true" applyBorder="true" applyAlignment="true" applyProtection="true">
      <alignment horizontal="general" vertical="center" textRotation="0" wrapText="false" indent="0" shrinkToFit="false"/>
      <protection locked="true" hidden="false"/>
    </xf>
    <xf numFmtId="174" fontId="16" fillId="7" borderId="17" xfId="15" applyFont="true" applyBorder="true" applyAlignment="true" applyProtection="true">
      <alignment horizontal="general" vertical="bottom" textRotation="0" wrapText="false" indent="0" shrinkToFit="false"/>
      <protection locked="true" hidden="false"/>
    </xf>
    <xf numFmtId="177" fontId="17" fillId="7" borderId="13" xfId="19" applyFont="true" applyBorder="true" applyAlignment="true" applyProtection="true">
      <alignment horizontal="general" vertical="center" textRotation="0" wrapText="false" indent="0" shrinkToFit="false"/>
      <protection locked="true" hidden="false"/>
    </xf>
    <xf numFmtId="167" fontId="16" fillId="7" borderId="13" xfId="15" applyFont="true" applyBorder="true" applyAlignment="true" applyProtection="true">
      <alignment horizontal="general" vertical="bottom" textRotation="0" wrapText="false" indent="0" shrinkToFit="false"/>
      <protection locked="true" hidden="false"/>
    </xf>
    <xf numFmtId="178" fontId="17" fillId="7" borderId="13" xfId="19" applyFont="true" applyBorder="true" applyAlignment="true" applyProtection="true">
      <alignment horizontal="general" vertical="center" textRotation="0" wrapText="false" indent="0" shrinkToFit="false"/>
      <protection locked="true" hidden="false"/>
    </xf>
    <xf numFmtId="174" fontId="16" fillId="7" borderId="13" xfId="15" applyFont="true" applyBorder="true" applyAlignment="true" applyProtection="true">
      <alignment horizontal="general" vertical="bottom" textRotation="0" wrapText="false" indent="0" shrinkToFit="false"/>
      <protection locked="true" hidden="false"/>
    </xf>
    <xf numFmtId="174" fontId="18" fillId="7" borderId="13" xfId="19" applyFont="true" applyBorder="true" applyAlignment="true" applyProtection="true">
      <alignment horizontal="general" vertical="center" textRotation="0" wrapText="false" indent="0" shrinkToFit="false"/>
      <protection locked="true" hidden="false"/>
    </xf>
    <xf numFmtId="164" fontId="18" fillId="7" borderId="13" xfId="0" applyFont="true" applyBorder="true" applyAlignment="true" applyProtection="true">
      <alignment horizontal="general" vertical="center" textRotation="0" wrapText="false" indent="0" shrinkToFit="false"/>
      <protection locked="true" hidden="false"/>
    </xf>
    <xf numFmtId="164" fontId="14" fillId="3" borderId="16" xfId="0" applyFont="true" applyBorder="true" applyAlignment="true" applyProtection="true">
      <alignment horizontal="right" vertical="center" textRotation="0" wrapText="true" indent="0" shrinkToFit="false"/>
      <protection locked="true" hidden="false"/>
    </xf>
    <xf numFmtId="177" fontId="14" fillId="3" borderId="12" xfId="0" applyFont="true" applyBorder="true" applyAlignment="true" applyProtection="true">
      <alignment horizontal="right" vertical="center" textRotation="0" wrapText="true" indent="0" shrinkToFit="false"/>
      <protection locked="true" hidden="false"/>
    </xf>
    <xf numFmtId="174" fontId="16" fillId="3" borderId="12" xfId="0" applyFont="true" applyBorder="true" applyAlignment="true" applyProtection="true">
      <alignment horizontal="general" vertical="center" textRotation="0" wrapText="false" indent="0" shrinkToFit="false"/>
      <protection locked="true" hidden="false"/>
    </xf>
    <xf numFmtId="164" fontId="14" fillId="7" borderId="0" xfId="0" applyFont="true" applyBorder="false" applyAlignment="true" applyProtection="true">
      <alignment horizontal="general" vertical="center" textRotation="0" wrapText="true" indent="0" shrinkToFit="false"/>
      <protection locked="true" hidden="false"/>
    </xf>
    <xf numFmtId="164" fontId="18" fillId="7" borderId="0" xfId="0" applyFont="true" applyBorder="false" applyAlignment="true" applyProtection="true">
      <alignment horizontal="general" vertical="center" textRotation="0" wrapText="false" indent="0" shrinkToFit="false"/>
      <protection locked="true" hidden="false"/>
    </xf>
    <xf numFmtId="174" fontId="16" fillId="7" borderId="0" xfId="0" applyFont="true" applyBorder="false" applyAlignment="true" applyProtection="true">
      <alignment horizontal="general" vertical="center" textRotation="0" wrapText="false" indent="0" shrinkToFit="false"/>
      <protection locked="true" hidden="false"/>
    </xf>
    <xf numFmtId="164" fontId="11" fillId="10" borderId="18" xfId="0" applyFont="true" applyBorder="true" applyAlignment="true" applyProtection="true">
      <alignment horizontal="left" vertical="center" textRotation="0" wrapText="true" indent="0" shrinkToFit="false"/>
      <protection locked="true" hidden="false"/>
    </xf>
    <xf numFmtId="164" fontId="11" fillId="10" borderId="19" xfId="0" applyFont="true" applyBorder="true" applyAlignment="true" applyProtection="true">
      <alignment horizontal="left" vertical="center" textRotation="0" wrapText="true" indent="0" shrinkToFit="false"/>
      <protection locked="true" hidden="false"/>
    </xf>
    <xf numFmtId="164" fontId="14" fillId="12" borderId="12" xfId="0" applyFont="true" applyBorder="true" applyAlignment="true" applyProtection="true">
      <alignment horizontal="left" vertical="center" textRotation="0" wrapText="true" indent="0" shrinkToFit="false"/>
      <protection locked="true" hidden="false"/>
    </xf>
    <xf numFmtId="174" fontId="16" fillId="12" borderId="12" xfId="15" applyFont="true" applyBorder="true" applyAlignment="true" applyProtection="true">
      <alignment horizontal="center" vertical="center" textRotation="0" wrapText="false" indent="0" shrinkToFit="false"/>
      <protection locked="true" hidden="false"/>
    </xf>
    <xf numFmtId="177" fontId="17" fillId="7" borderId="17" xfId="19" applyFont="true" applyBorder="true" applyAlignment="true" applyProtection="true">
      <alignment horizontal="general" vertical="center" textRotation="0" wrapText="false" indent="0" shrinkToFit="false"/>
      <protection locked="true" hidden="false"/>
    </xf>
    <xf numFmtId="174" fontId="16" fillId="7" borderId="13" xfId="15" applyFont="true" applyBorder="true" applyAlignment="true" applyProtection="true">
      <alignment horizontal="general" vertical="center" textRotation="0" wrapText="false" indent="0" shrinkToFit="false"/>
      <protection locked="true" hidden="false"/>
    </xf>
    <xf numFmtId="177" fontId="17" fillId="7" borderId="20" xfId="19" applyFont="true" applyBorder="true" applyAlignment="true" applyProtection="true">
      <alignment horizontal="general" vertical="center" textRotation="0" wrapText="false" indent="0" shrinkToFit="false"/>
      <protection locked="true" hidden="false"/>
    </xf>
    <xf numFmtId="164" fontId="14" fillId="7" borderId="16" xfId="0" applyFont="true" applyBorder="true" applyAlignment="true" applyProtection="true">
      <alignment horizontal="right" vertical="center" textRotation="0" wrapText="true" indent="0" shrinkToFit="false"/>
      <protection locked="true" hidden="false"/>
    </xf>
    <xf numFmtId="177" fontId="19" fillId="7" borderId="12" xfId="0" applyFont="true" applyBorder="true" applyAlignment="true" applyProtection="true">
      <alignment horizontal="general" vertical="center" textRotation="0" wrapText="false" indent="0" shrinkToFit="false"/>
      <protection locked="true" hidden="false"/>
    </xf>
    <xf numFmtId="174" fontId="16" fillId="7" borderId="12" xfId="0" applyFont="true" applyBorder="true" applyAlignment="true" applyProtection="true">
      <alignment horizontal="general" vertical="center" textRotation="0" wrapText="false" indent="0" shrinkToFit="false"/>
      <protection locked="true" hidden="false"/>
    </xf>
    <xf numFmtId="164" fontId="14" fillId="12" borderId="16" xfId="0" applyFont="true" applyBorder="true" applyAlignment="true" applyProtection="true">
      <alignment horizontal="left" vertical="center" textRotation="0" wrapText="true" indent="0" shrinkToFit="false"/>
      <protection locked="true" hidden="false"/>
    </xf>
    <xf numFmtId="164" fontId="15" fillId="0" borderId="0" xfId="0" applyFont="true" applyBorder="false" applyAlignment="true" applyProtection="true">
      <alignment horizontal="general" vertical="center" textRotation="0" wrapText="false" indent="0" shrinkToFit="false"/>
      <protection locked="true" hidden="false"/>
    </xf>
    <xf numFmtId="174" fontId="16" fillId="7" borderId="21" xfId="15" applyFont="true" applyBorder="true" applyAlignment="true" applyProtection="true">
      <alignment horizontal="general" vertical="center" textRotation="0" wrapText="false" indent="0" shrinkToFit="false"/>
      <protection locked="true" hidden="false"/>
    </xf>
    <xf numFmtId="164" fontId="15" fillId="6" borderId="0" xfId="0" applyFont="true" applyBorder="false" applyAlignment="true" applyProtection="true">
      <alignment horizontal="general" vertical="center" textRotation="0" wrapText="false" indent="0" shrinkToFit="false"/>
      <protection locked="true" hidden="false"/>
    </xf>
    <xf numFmtId="164" fontId="14" fillId="12" borderId="18" xfId="0" applyFont="true" applyBorder="true" applyAlignment="true" applyProtection="true">
      <alignment horizontal="general" vertical="center" textRotation="0" wrapText="true" indent="0" shrinkToFit="false"/>
      <protection locked="true" hidden="false"/>
    </xf>
    <xf numFmtId="166" fontId="21" fillId="12" borderId="12" xfId="19" applyFont="true" applyBorder="true" applyAlignment="true" applyProtection="true">
      <alignment horizontal="general" vertical="center" textRotation="0" wrapText="false" indent="0" shrinkToFit="false"/>
      <protection locked="true" hidden="false"/>
    </xf>
    <xf numFmtId="164" fontId="4" fillId="7" borderId="15" xfId="0" applyFont="true" applyBorder="true" applyAlignment="true" applyProtection="true">
      <alignment horizontal="general" vertical="center" textRotation="0" wrapText="true" indent="0" shrinkToFit="false"/>
      <protection locked="false" hidden="false"/>
    </xf>
    <xf numFmtId="178" fontId="17" fillId="7" borderId="17" xfId="19" applyFont="true" applyBorder="true" applyAlignment="true" applyProtection="true">
      <alignment horizontal="general" vertical="center" textRotation="0" wrapText="false" indent="0" shrinkToFit="false"/>
      <protection locked="true" hidden="false"/>
    </xf>
    <xf numFmtId="174" fontId="16" fillId="7" borderId="21" xfId="15" applyFont="true" applyBorder="true" applyAlignment="true" applyProtection="true">
      <alignment horizontal="general" vertical="bottom" textRotation="0" wrapText="false" indent="0" shrinkToFit="false"/>
      <protection locked="true" hidden="false"/>
    </xf>
    <xf numFmtId="178" fontId="17" fillId="7" borderId="15" xfId="19" applyFont="true" applyBorder="true" applyAlignment="true" applyProtection="true">
      <alignment horizontal="general" vertical="center" textRotation="0" wrapText="false" indent="0" shrinkToFit="false"/>
      <protection locked="false" hidden="false"/>
    </xf>
    <xf numFmtId="174" fontId="16" fillId="7" borderId="13" xfId="15" applyFont="true" applyBorder="true" applyAlignment="true" applyProtection="true">
      <alignment horizontal="general" vertical="center" textRotation="0" wrapText="false" indent="0" shrinkToFit="false"/>
      <protection locked="false" hidden="false"/>
    </xf>
    <xf numFmtId="174" fontId="16" fillId="7" borderId="20" xfId="15" applyFont="true" applyBorder="true" applyAlignment="true" applyProtection="true">
      <alignment horizontal="general" vertical="center" textRotation="0" wrapText="false" indent="0" shrinkToFit="false"/>
      <protection locked="false" hidden="false"/>
    </xf>
    <xf numFmtId="164" fontId="14" fillId="11" borderId="12" xfId="0" applyFont="true" applyBorder="true" applyAlignment="true" applyProtection="true">
      <alignment horizontal="left" vertical="center" textRotation="0" wrapText="true" indent="0" shrinkToFit="false"/>
      <protection locked="true" hidden="false"/>
    </xf>
    <xf numFmtId="164" fontId="4" fillId="7" borderId="14" xfId="0" applyFont="true" applyBorder="true" applyAlignment="true" applyProtection="true">
      <alignment horizontal="left" vertical="center" textRotation="0" wrapText="true" indent="0" shrinkToFit="false"/>
      <protection locked="true" hidden="false"/>
    </xf>
    <xf numFmtId="177" fontId="17" fillId="7" borderId="13" xfId="0" applyFont="true" applyBorder="true" applyAlignment="true" applyProtection="true">
      <alignment horizontal="right" vertical="center" textRotation="0" wrapText="true" indent="0" shrinkToFit="false"/>
      <protection locked="true" hidden="false"/>
    </xf>
    <xf numFmtId="164" fontId="4" fillId="7" borderId="15" xfId="0" applyFont="true" applyBorder="true" applyAlignment="true" applyProtection="true">
      <alignment horizontal="left" vertical="center" textRotation="0" wrapText="true" indent="0" shrinkToFit="false"/>
      <protection locked="true" hidden="false"/>
    </xf>
    <xf numFmtId="164" fontId="14" fillId="7" borderId="0" xfId="0" applyFont="true" applyBorder="false" applyAlignment="true" applyProtection="true">
      <alignment horizontal="right" vertical="center" textRotation="0" wrapText="true" indent="0" shrinkToFit="false"/>
      <protection locked="true" hidden="false"/>
    </xf>
    <xf numFmtId="177" fontId="18" fillId="11" borderId="12" xfId="19" applyFont="true" applyBorder="true" applyAlignment="true" applyProtection="true">
      <alignment horizontal="general" vertical="center" textRotation="0" wrapText="false" indent="0" shrinkToFit="false"/>
      <protection locked="true" hidden="false"/>
    </xf>
    <xf numFmtId="177" fontId="17" fillId="7" borderId="12" xfId="19" applyFont="true" applyBorder="true" applyAlignment="true" applyProtection="true">
      <alignment horizontal="general" vertical="center" textRotation="0" wrapText="false" indent="0" shrinkToFit="false"/>
      <protection locked="true" hidden="false"/>
    </xf>
    <xf numFmtId="164" fontId="14" fillId="7" borderId="12" xfId="0" applyFont="true" applyBorder="true" applyAlignment="true" applyProtection="true">
      <alignment horizontal="right" vertical="center" textRotation="0" wrapText="true" indent="0" shrinkToFit="false"/>
      <protection locked="true" hidden="false"/>
    </xf>
    <xf numFmtId="164" fontId="14" fillId="11" borderId="16" xfId="0" applyFont="true" applyBorder="true" applyAlignment="true" applyProtection="true">
      <alignment horizontal="general" vertical="center" textRotation="0" wrapText="true" indent="0" shrinkToFit="false"/>
      <protection locked="true" hidden="false"/>
    </xf>
    <xf numFmtId="177" fontId="19" fillId="7" borderId="0" xfId="0" applyFont="true" applyBorder="false" applyAlignment="true" applyProtection="true">
      <alignment horizontal="general" vertical="center" textRotation="0" wrapText="false" indent="0" shrinkToFit="false"/>
      <protection locked="true" hidden="false"/>
    </xf>
    <xf numFmtId="164" fontId="11" fillId="10" borderId="14" xfId="0" applyFont="true" applyBorder="true" applyAlignment="true" applyProtection="true">
      <alignment horizontal="left" vertical="center" textRotation="0" wrapText="true" indent="0" shrinkToFit="false"/>
      <protection locked="true" hidden="false"/>
    </xf>
    <xf numFmtId="164" fontId="11" fillId="10" borderId="22" xfId="0" applyFont="true" applyBorder="true" applyAlignment="true" applyProtection="true">
      <alignment horizontal="left" vertical="center" textRotation="0" wrapText="true" indent="0" shrinkToFit="false"/>
      <protection locked="true" hidden="false"/>
    </xf>
    <xf numFmtId="178" fontId="17" fillId="7" borderId="13" xfId="19" applyFont="true" applyBorder="true" applyAlignment="true" applyProtection="true">
      <alignment horizontal="general" vertical="bottom" textRotation="0" wrapText="false" indent="0" shrinkToFit="false"/>
      <protection locked="true" hidden="false"/>
    </xf>
    <xf numFmtId="164" fontId="18" fillId="3" borderId="12" xfId="0" applyFont="true" applyBorder="true" applyAlignment="true" applyProtection="true">
      <alignment horizontal="general" vertical="center" textRotation="0" wrapText="false" indent="0" shrinkToFit="false"/>
      <protection locked="true" hidden="false"/>
    </xf>
    <xf numFmtId="164" fontId="22" fillId="7" borderId="15" xfId="0" applyFont="true" applyBorder="true" applyAlignment="true" applyProtection="true">
      <alignment horizontal="general" vertical="center" textRotation="0" wrapText="true" indent="0" shrinkToFit="false"/>
      <protection locked="true" hidden="false"/>
    </xf>
    <xf numFmtId="177" fontId="23" fillId="7" borderId="13" xfId="19" applyFont="true" applyBorder="true" applyAlignment="true" applyProtection="true">
      <alignment horizontal="general" vertical="center" textRotation="0" wrapText="false" indent="0" shrinkToFit="false"/>
      <protection locked="true" hidden="false"/>
    </xf>
    <xf numFmtId="174" fontId="23" fillId="7" borderId="13" xfId="15" applyFont="true" applyBorder="true" applyAlignment="true" applyProtection="true">
      <alignment horizontal="general" vertical="center" textRotation="0" wrapText="false" indent="0" shrinkToFit="false"/>
      <protection locked="true" hidden="false"/>
    </xf>
    <xf numFmtId="174" fontId="24" fillId="7" borderId="13" xfId="15" applyFont="true" applyBorder="true" applyAlignment="true" applyProtection="true">
      <alignment horizontal="general" vertical="center" textRotation="0" wrapText="false" indent="0" shrinkToFit="false"/>
      <protection locked="true" hidden="false"/>
    </xf>
    <xf numFmtId="164" fontId="11" fillId="13" borderId="15" xfId="0" applyFont="true" applyBorder="true" applyAlignment="true" applyProtection="true">
      <alignment horizontal="left" vertical="center" textRotation="0" wrapText="true" indent="0" shrinkToFit="false"/>
      <protection locked="true" hidden="false"/>
    </xf>
    <xf numFmtId="164" fontId="11" fillId="13" borderId="0" xfId="0" applyFont="true" applyBorder="false" applyAlignment="true" applyProtection="true">
      <alignment horizontal="left" vertical="center" textRotation="0" wrapText="true" indent="0" shrinkToFit="false"/>
      <protection locked="true" hidden="false"/>
    </xf>
    <xf numFmtId="164" fontId="14" fillId="14" borderId="12" xfId="0" applyFont="true" applyBorder="true" applyAlignment="true" applyProtection="true">
      <alignment horizontal="left" vertical="center" textRotation="0" wrapText="true" indent="0" shrinkToFit="false"/>
      <protection locked="true" hidden="false"/>
    </xf>
    <xf numFmtId="174" fontId="16" fillId="14" borderId="17" xfId="15" applyFont="true" applyBorder="true" applyAlignment="true" applyProtection="true">
      <alignment horizontal="center" vertical="center" textRotation="0" wrapText="false" indent="0" shrinkToFit="false"/>
      <protection locked="true" hidden="false"/>
    </xf>
    <xf numFmtId="164" fontId="14" fillId="7" borderId="23" xfId="0" applyFont="true" applyBorder="true" applyAlignment="true" applyProtection="true">
      <alignment horizontal="left" vertical="center" textRotation="0" wrapText="true" indent="0" shrinkToFit="false"/>
      <protection locked="true" hidden="false"/>
    </xf>
    <xf numFmtId="174" fontId="16" fillId="7" borderId="23" xfId="0" applyFont="true" applyBorder="true" applyAlignment="true" applyProtection="true">
      <alignment horizontal="general" vertical="center" textRotation="0" wrapText="false" indent="0" shrinkToFit="false"/>
      <protection locked="true" hidden="false"/>
    </xf>
    <xf numFmtId="164" fontId="14" fillId="7" borderId="24" xfId="0" applyFont="true" applyBorder="true" applyAlignment="true" applyProtection="true">
      <alignment horizontal="left" vertical="center" textRotation="0" wrapText="true" indent="0" shrinkToFit="false"/>
      <protection locked="true" hidden="false"/>
    </xf>
    <xf numFmtId="174" fontId="16" fillId="7" borderId="24" xfId="0" applyFont="true" applyBorder="true" applyAlignment="true" applyProtection="true">
      <alignment horizontal="general" vertical="center" textRotation="0" wrapText="false" indent="0" shrinkToFit="false"/>
      <protection locked="true" hidden="false"/>
    </xf>
    <xf numFmtId="164" fontId="14" fillId="7" borderId="24" xfId="0" applyFont="true" applyBorder="true" applyAlignment="true" applyProtection="true">
      <alignment horizontal="center" vertical="center" textRotation="0" wrapText="true" indent="0" shrinkToFit="false"/>
      <protection locked="true" hidden="false"/>
    </xf>
    <xf numFmtId="174" fontId="25" fillId="7" borderId="24" xfId="0" applyFont="true" applyBorder="true" applyAlignment="true" applyProtection="true">
      <alignment horizontal="general" vertical="center" textRotation="0" wrapText="false" indent="0" shrinkToFit="false"/>
      <protection locked="true" hidden="false"/>
    </xf>
    <xf numFmtId="164" fontId="14" fillId="7" borderId="25" xfId="0" applyFont="true" applyBorder="true" applyAlignment="true" applyProtection="true">
      <alignment horizontal="left" vertical="center" textRotation="0" wrapText="true" indent="0" shrinkToFit="false"/>
      <protection locked="true" hidden="false"/>
    </xf>
    <xf numFmtId="174" fontId="16" fillId="7" borderId="25" xfId="0" applyFont="true" applyBorder="true" applyAlignment="true" applyProtection="true">
      <alignment horizontal="general" vertical="center" textRotation="0" wrapText="false" indent="0" shrinkToFit="false"/>
      <protection locked="true" hidden="false"/>
    </xf>
    <xf numFmtId="164" fontId="14" fillId="3" borderId="18" xfId="0" applyFont="true" applyBorder="true" applyAlignment="true" applyProtection="true">
      <alignment horizontal="right" vertical="center" textRotation="0" wrapText="true" indent="0" shrinkToFit="false"/>
      <protection locked="true" hidden="false"/>
    </xf>
    <xf numFmtId="174" fontId="16" fillId="3" borderId="20" xfId="0" applyFont="true" applyBorder="true" applyAlignment="true" applyProtection="true">
      <alignment horizontal="general" vertical="center" textRotation="0" wrapText="false" indent="0" shrinkToFit="false"/>
      <protection locked="true" hidden="false"/>
    </xf>
    <xf numFmtId="164" fontId="26" fillId="15" borderId="1" xfId="0" applyFont="true" applyBorder="true" applyAlignment="true" applyProtection="true">
      <alignment horizontal="center" vertical="center" textRotation="0" wrapText="false" indent="0" shrinkToFit="false"/>
      <protection locked="true" hidden="false"/>
    </xf>
    <xf numFmtId="164" fontId="27" fillId="7" borderId="26" xfId="0" applyFont="true" applyBorder="true" applyAlignment="true" applyProtection="true">
      <alignment horizontal="center" vertical="center" textRotation="0" wrapText="false" indent="0" shrinkToFit="false"/>
      <protection locked="true" hidden="false"/>
    </xf>
    <xf numFmtId="166" fontId="27" fillId="7" borderId="6" xfId="25" applyFont="true" applyBorder="true" applyAlignment="true" applyProtection="true">
      <alignment horizontal="center" vertical="center" textRotation="0" wrapText="true" indent="0" shrinkToFit="false"/>
      <protection locked="true" hidden="false"/>
    </xf>
    <xf numFmtId="164" fontId="27" fillId="7" borderId="6" xfId="0" applyFont="true" applyBorder="true" applyAlignment="true" applyProtection="true">
      <alignment horizontal="center" vertical="center" textRotation="0" wrapText="true" indent="0" shrinkToFit="false"/>
      <protection locked="true" hidden="false"/>
    </xf>
    <xf numFmtId="164" fontId="29" fillId="16" borderId="1" xfId="0" applyFont="true" applyBorder="true" applyAlignment="true" applyProtection="true">
      <alignment horizontal="left" vertical="center" textRotation="0" wrapText="true" indent="0" shrinkToFit="false"/>
      <protection locked="true" hidden="false"/>
    </xf>
    <xf numFmtId="164" fontId="29" fillId="17" borderId="5" xfId="0" applyFont="true" applyBorder="true" applyAlignment="true" applyProtection="true">
      <alignment horizontal="general" vertical="center" textRotation="0" wrapText="true" indent="0" shrinkToFit="false"/>
      <protection locked="true" hidden="false"/>
    </xf>
    <xf numFmtId="164" fontId="30" fillId="17" borderId="8" xfId="25" applyFont="true" applyBorder="true" applyAlignment="true" applyProtection="true">
      <alignment horizontal="center" vertical="center" textRotation="0" wrapText="false" indent="0" shrinkToFit="false"/>
      <protection locked="true" hidden="false"/>
    </xf>
    <xf numFmtId="179" fontId="29" fillId="17" borderId="7" xfId="26" applyFont="true" applyBorder="true" applyAlignment="true" applyProtection="true">
      <alignment horizontal="center" vertical="center" textRotation="0" wrapText="false" indent="0" shrinkToFit="false"/>
      <protection locked="true" hidden="false"/>
    </xf>
    <xf numFmtId="164" fontId="31" fillId="7" borderId="27" xfId="0" applyFont="true" applyBorder="true" applyAlignment="true" applyProtection="true">
      <alignment horizontal="general" vertical="center" textRotation="0" wrapText="true" indent="0" shrinkToFit="false"/>
      <protection locked="true" hidden="false"/>
    </xf>
    <xf numFmtId="180" fontId="31" fillId="0" borderId="28" xfId="25" applyFont="true" applyBorder="true" applyAlignment="true" applyProtection="true">
      <alignment horizontal="center" vertical="center" textRotation="0" wrapText="false" indent="0" shrinkToFit="false"/>
      <protection locked="true" hidden="false"/>
    </xf>
    <xf numFmtId="176" fontId="31" fillId="7" borderId="28" xfId="26" applyFont="true" applyBorder="true" applyAlignment="true" applyProtection="true">
      <alignment horizontal="general" vertical="center" textRotation="0" wrapText="false" indent="0" shrinkToFit="false"/>
      <protection locked="true" hidden="false"/>
    </xf>
    <xf numFmtId="164" fontId="27" fillId="3" borderId="26" xfId="0" applyFont="true" applyBorder="true" applyAlignment="true" applyProtection="true">
      <alignment horizontal="general" vertical="center" textRotation="0" wrapText="true" indent="0" shrinkToFit="false"/>
      <protection locked="true" hidden="false"/>
    </xf>
    <xf numFmtId="164" fontId="32" fillId="3" borderId="6" xfId="0" applyFont="true" applyBorder="true" applyAlignment="true" applyProtection="true">
      <alignment horizontal="general" vertical="center" textRotation="0" wrapText="false" indent="0" shrinkToFit="false"/>
      <protection locked="true" hidden="false"/>
    </xf>
    <xf numFmtId="176" fontId="27" fillId="3" borderId="6" xfId="0" applyFont="true" applyBorder="true" applyAlignment="true" applyProtection="true">
      <alignment horizontal="general" vertical="center" textRotation="0" wrapText="false" indent="0" shrinkToFit="false"/>
      <protection locked="true" hidden="false"/>
    </xf>
    <xf numFmtId="164" fontId="33" fillId="7" borderId="0" xfId="0" applyFont="true" applyBorder="false" applyAlignment="true" applyProtection="true">
      <alignment horizontal="right" vertical="center" textRotation="0" wrapText="true" indent="0" shrinkToFit="false"/>
      <protection locked="true" hidden="false"/>
    </xf>
    <xf numFmtId="177" fontId="34" fillId="7" borderId="0" xfId="0" applyFont="true" applyBorder="false" applyAlignment="true" applyProtection="true">
      <alignment horizontal="general" vertical="center" textRotation="0" wrapText="false" indent="0" shrinkToFit="false"/>
      <protection locked="true" hidden="false"/>
    </xf>
    <xf numFmtId="179" fontId="33" fillId="7" borderId="0" xfId="0" applyFont="true" applyBorder="false" applyAlignment="true" applyProtection="true">
      <alignment horizontal="general" vertical="center" textRotation="0" wrapText="false" indent="0" shrinkToFit="false"/>
      <protection locked="true" hidden="false"/>
    </xf>
    <xf numFmtId="164" fontId="29" fillId="18" borderId="1" xfId="0" applyFont="true" applyBorder="true" applyAlignment="true" applyProtection="true">
      <alignment horizontal="left" vertical="center" textRotation="0" wrapText="true" indent="0" shrinkToFit="false"/>
      <protection locked="true" hidden="false"/>
    </xf>
    <xf numFmtId="164" fontId="29" fillId="17" borderId="5" xfId="0" applyFont="true" applyBorder="true" applyAlignment="true" applyProtection="true">
      <alignment horizontal="center" vertical="center" textRotation="0" wrapText="true" indent="0" shrinkToFit="false"/>
      <protection locked="true" hidden="false"/>
    </xf>
    <xf numFmtId="177" fontId="31" fillId="0" borderId="27" xfId="25" applyFont="true" applyBorder="true" applyAlignment="true" applyProtection="true">
      <alignment horizontal="general" vertical="center" textRotation="0" wrapText="false" indent="0" shrinkToFit="false"/>
      <protection locked="true" hidden="false"/>
    </xf>
    <xf numFmtId="176" fontId="31" fillId="7" borderId="6" xfId="26" applyFont="true" applyBorder="true" applyAlignment="true" applyProtection="true">
      <alignment horizontal="general" vertical="center" textRotation="0" wrapText="false" indent="0" shrinkToFit="false"/>
      <protection locked="true" hidden="false"/>
    </xf>
    <xf numFmtId="177" fontId="31" fillId="7" borderId="27" xfId="25" applyFont="true" applyBorder="true" applyAlignment="true" applyProtection="true">
      <alignment horizontal="general" vertical="center" textRotation="0" wrapText="false" indent="0" shrinkToFit="false"/>
      <protection locked="true" hidden="false"/>
    </xf>
    <xf numFmtId="164" fontId="30" fillId="7" borderId="27" xfId="0" applyFont="true" applyBorder="true" applyAlignment="true" applyProtection="true">
      <alignment horizontal="general" vertical="center" textRotation="0" wrapText="true" indent="0" shrinkToFit="false"/>
      <protection locked="true" hidden="false"/>
    </xf>
    <xf numFmtId="180" fontId="31" fillId="7" borderId="27" xfId="25" applyFont="true" applyBorder="true" applyAlignment="true" applyProtection="true">
      <alignment horizontal="general" vertical="center" textRotation="0" wrapText="false" indent="0" shrinkToFit="false"/>
      <protection locked="true" hidden="false"/>
    </xf>
    <xf numFmtId="176" fontId="31" fillId="7" borderId="8" xfId="26" applyFont="true" applyBorder="true" applyAlignment="true" applyProtection="true">
      <alignment horizontal="general" vertical="center" textRotation="0" wrapText="false" indent="0" shrinkToFit="false"/>
      <protection locked="true" hidden="false"/>
    </xf>
    <xf numFmtId="164" fontId="27" fillId="3" borderId="5" xfId="0" applyFont="true" applyBorder="true" applyAlignment="true" applyProtection="true">
      <alignment horizontal="general" vertical="center" textRotation="0" wrapText="true" indent="0" shrinkToFit="false"/>
      <protection locked="true" hidden="false"/>
    </xf>
    <xf numFmtId="164" fontId="32" fillId="3" borderId="1" xfId="0" applyFont="true" applyBorder="true" applyAlignment="true" applyProtection="true">
      <alignment horizontal="general" vertical="center" textRotation="0" wrapText="false" indent="0" shrinkToFit="false"/>
      <protection locked="true" hidden="false"/>
    </xf>
    <xf numFmtId="176" fontId="27" fillId="3" borderId="1" xfId="0" applyFont="true" applyBorder="true" applyAlignment="true" applyProtection="true">
      <alignment horizontal="general" vertical="center" textRotation="0" wrapText="false" indent="0" shrinkToFit="false"/>
      <protection locked="true" hidden="false"/>
    </xf>
    <xf numFmtId="164" fontId="27" fillId="13" borderId="1" xfId="0" applyFont="true" applyBorder="true" applyAlignment="true" applyProtection="true">
      <alignment horizontal="left" vertical="center" textRotation="0" wrapText="true" indent="0" shrinkToFit="false"/>
      <protection locked="true" hidden="false"/>
    </xf>
    <xf numFmtId="164" fontId="29" fillId="14" borderId="5" xfId="0" applyFont="true" applyBorder="true" applyAlignment="true" applyProtection="true">
      <alignment horizontal="left" vertical="center" textRotation="0" wrapText="true" indent="0" shrinkToFit="false"/>
      <protection locked="true" hidden="false"/>
    </xf>
    <xf numFmtId="179" fontId="29" fillId="14" borderId="29" xfId="26" applyFont="true" applyBorder="true" applyAlignment="true" applyProtection="true">
      <alignment horizontal="center" vertical="center" textRotation="0" wrapText="false" indent="0" shrinkToFit="false"/>
      <protection locked="true" hidden="false"/>
    </xf>
    <xf numFmtId="164" fontId="27" fillId="7" borderId="26" xfId="0" applyFont="true" applyBorder="true" applyAlignment="true" applyProtection="true">
      <alignment horizontal="general" vertical="center" textRotation="0" wrapText="true" indent="0" shrinkToFit="false"/>
      <protection locked="true" hidden="false"/>
    </xf>
    <xf numFmtId="164" fontId="32" fillId="7" borderId="6" xfId="0" applyFont="true" applyBorder="true" applyAlignment="true" applyProtection="true">
      <alignment horizontal="general" vertical="center" textRotation="0" wrapText="false" indent="0" shrinkToFit="false"/>
      <protection locked="true" hidden="false"/>
    </xf>
    <xf numFmtId="176" fontId="27" fillId="7" borderId="6" xfId="0" applyFont="true" applyBorder="true" applyAlignment="true" applyProtection="true">
      <alignment horizontal="general" vertical="center" textRotation="0" wrapText="false" indent="0" shrinkToFit="false"/>
      <protection locked="true" hidden="false"/>
    </xf>
    <xf numFmtId="164" fontId="27" fillId="7" borderId="30" xfId="0" applyFont="true" applyBorder="true" applyAlignment="true" applyProtection="true">
      <alignment horizontal="general" vertical="center" textRotation="0" wrapText="true" indent="0" shrinkToFit="false"/>
      <protection locked="true" hidden="false"/>
    </xf>
    <xf numFmtId="164" fontId="32" fillId="7" borderId="8" xfId="0" applyFont="true" applyBorder="true" applyAlignment="true" applyProtection="true">
      <alignment horizontal="general" vertical="center" textRotation="0" wrapText="false" indent="0" shrinkToFit="false"/>
      <protection locked="true" hidden="false"/>
    </xf>
    <xf numFmtId="176" fontId="27" fillId="7" borderId="8" xfId="0" applyFont="true" applyBorder="true" applyAlignment="true" applyProtection="true">
      <alignment horizontal="general" vertical="center" textRotation="0" wrapText="false" indent="0" shrinkToFit="false"/>
      <protection locked="true" hidden="false"/>
    </xf>
    <xf numFmtId="164" fontId="35" fillId="19" borderId="5" xfId="0" applyFont="true" applyBorder="true" applyAlignment="true" applyProtection="true">
      <alignment horizontal="general" vertical="center" textRotation="0" wrapText="true" indent="0" shrinkToFit="false"/>
      <protection locked="true" hidden="false"/>
    </xf>
    <xf numFmtId="181" fontId="35" fillId="19" borderId="1" xfId="0" applyFont="true" applyBorder="true" applyAlignment="true" applyProtection="true">
      <alignment horizontal="general" vertical="center" textRotation="0" wrapText="false" indent="0" shrinkToFit="false"/>
      <protection locked="true" hidden="false"/>
    </xf>
    <xf numFmtId="176" fontId="35" fillId="19" borderId="1" xfId="0" applyFont="true" applyBorder="true" applyAlignment="true" applyProtection="true">
      <alignment horizontal="general" vertical="center" textRotation="0" wrapText="false" indent="0" shrinkToFit="false"/>
      <protection locked="true" hidden="false"/>
    </xf>
    <xf numFmtId="164" fontId="35" fillId="19" borderId="5" xfId="0" applyFont="true" applyBorder="true" applyAlignment="true" applyProtection="true">
      <alignment horizontal="right" vertical="center" textRotation="0" wrapText="true" indent="0" shrinkToFit="false"/>
      <protection locked="true" hidden="false"/>
    </xf>
    <xf numFmtId="164" fontId="35" fillId="19" borderId="1" xfId="0" applyFont="true" applyBorder="true" applyAlignment="true" applyProtection="true">
      <alignment horizontal="left" vertical="center" textRotation="0" wrapText="false" indent="0" shrinkToFit="false"/>
      <protection locked="true" hidden="false"/>
    </xf>
    <xf numFmtId="176" fontId="35" fillId="19" borderId="1" xfId="26" applyFont="true" applyBorder="true" applyAlignment="true" applyProtection="true">
      <alignment horizontal="general" vertical="center" textRotation="0" wrapText="false" indent="0" shrinkToFit="false"/>
      <protection locked="true" hidden="false"/>
    </xf>
    <xf numFmtId="164" fontId="12" fillId="7" borderId="19" xfId="0" applyFont="true" applyBorder="true" applyAlignment="true" applyProtection="true">
      <alignment horizontal="center" vertical="bottom" textRotation="0" wrapText="false" indent="0" shrinkToFit="false"/>
      <protection locked="true" hidden="false"/>
    </xf>
    <xf numFmtId="164" fontId="11" fillId="20" borderId="14" xfId="0" applyFont="true" applyBorder="true" applyAlignment="true" applyProtection="true">
      <alignment horizontal="center" vertical="center" textRotation="0" wrapText="true" indent="0" shrinkToFit="false"/>
      <protection locked="true" hidden="false"/>
    </xf>
    <xf numFmtId="164" fontId="11" fillId="20" borderId="17" xfId="0" applyFont="true" applyBorder="true" applyAlignment="true" applyProtection="true">
      <alignment horizontal="center" vertical="center" textRotation="0" wrapText="true" indent="0" shrinkToFit="false"/>
      <protection locked="true" hidden="false"/>
    </xf>
    <xf numFmtId="164" fontId="36" fillId="21" borderId="16" xfId="0" applyFont="true" applyBorder="true" applyAlignment="true" applyProtection="true">
      <alignment horizontal="general" vertical="center" textRotation="0" wrapText="true" indent="0" shrinkToFit="false"/>
      <protection locked="true" hidden="false"/>
    </xf>
    <xf numFmtId="164" fontId="16" fillId="21" borderId="12" xfId="0" applyFont="true" applyBorder="true" applyAlignment="true" applyProtection="true">
      <alignment horizontal="center" vertical="center" textRotation="0" wrapText="false" indent="0" shrinkToFit="false"/>
      <protection locked="true" hidden="false"/>
    </xf>
    <xf numFmtId="174" fontId="16" fillId="21" borderId="12" xfId="0" applyFont="true" applyBorder="true" applyAlignment="true" applyProtection="true">
      <alignment horizontal="center" vertical="center" textRotation="0" wrapText="false" indent="0" shrinkToFit="false"/>
      <protection locked="true" hidden="false"/>
    </xf>
    <xf numFmtId="164" fontId="4" fillId="6" borderId="0" xfId="0" applyFont="true" applyBorder="false" applyAlignment="true" applyProtection="true">
      <alignment horizontal="left" vertical="bottom" textRotation="0" wrapText="false" indent="0" shrinkToFit="false"/>
      <protection locked="true" hidden="false"/>
    </xf>
    <xf numFmtId="164" fontId="36" fillId="7" borderId="0" xfId="0" applyFont="true" applyBorder="false" applyAlignment="true" applyProtection="true">
      <alignment horizontal="general" vertical="center" textRotation="0" wrapText="true" indent="0" shrinkToFit="false"/>
      <protection locked="true" hidden="false"/>
    </xf>
    <xf numFmtId="164" fontId="16" fillId="7" borderId="0" xfId="0" applyFont="true" applyBorder="false" applyAlignment="true" applyProtection="true">
      <alignment horizontal="center" vertical="center" textRotation="0" wrapText="false" indent="0" shrinkToFit="false"/>
      <protection locked="true" hidden="false"/>
    </xf>
    <xf numFmtId="174" fontId="16" fillId="7" borderId="0" xfId="0" applyFont="true" applyBorder="false" applyAlignment="true" applyProtection="true">
      <alignment horizontal="center" vertical="center" textRotation="0" wrapText="false" indent="0" shrinkToFit="false"/>
      <protection locked="true" hidden="false"/>
    </xf>
    <xf numFmtId="164" fontId="11" fillId="21" borderId="12" xfId="0" applyFont="true" applyBorder="true" applyAlignment="true" applyProtection="true">
      <alignment horizontal="center" vertical="top" textRotation="0" wrapText="true" indent="0" shrinkToFit="false"/>
      <protection locked="true" hidden="false"/>
    </xf>
    <xf numFmtId="167" fontId="11" fillId="21" borderId="12" xfId="0" applyFont="true" applyBorder="true" applyAlignment="true" applyProtection="true">
      <alignment horizontal="general" vertical="top" textRotation="0" wrapText="true" indent="0" shrinkToFit="false"/>
      <protection locked="true" hidden="false"/>
    </xf>
    <xf numFmtId="164" fontId="4" fillId="6" borderId="0" xfId="0" applyFont="true" applyBorder="false" applyAlignment="true" applyProtection="true">
      <alignment horizontal="center" vertical="bottom" textRotation="0" wrapText="false" indent="0" shrinkToFit="false"/>
      <protection locked="true" hidden="false"/>
    </xf>
    <xf numFmtId="167" fontId="4" fillId="6" borderId="0" xfId="0" applyFont="true" applyBorder="false" applyAlignment="true" applyProtection="true">
      <alignment horizontal="center" vertical="bottom" textRotation="0" wrapText="false" indent="0" shrinkToFit="false"/>
      <protection locked="true" hidden="false"/>
    </xf>
    <xf numFmtId="164" fontId="37" fillId="0" borderId="0" xfId="0" applyFont="true" applyBorder="false" applyAlignment="true" applyProtection="true">
      <alignment horizontal="general" vertical="bottom" textRotation="0" wrapText="false" indent="0" shrinkToFit="false"/>
      <protection locked="true" hidden="false"/>
    </xf>
    <xf numFmtId="164" fontId="14" fillId="11" borderId="12" xfId="0" applyFont="true" applyBorder="true" applyAlignment="true" applyProtection="true">
      <alignment horizontal="general" vertical="center" textRotation="0" wrapText="true" indent="0" shrinkToFit="false"/>
      <protection locked="true" hidden="false"/>
    </xf>
    <xf numFmtId="164" fontId="14" fillId="12" borderId="12" xfId="0" applyFont="true" applyBorder="true" applyAlignment="true" applyProtection="true">
      <alignment horizontal="general" vertical="center" textRotation="0" wrapText="true" indent="0" shrinkToFit="false"/>
      <protection locked="true" hidden="false"/>
    </xf>
    <xf numFmtId="164" fontId="14" fillId="11" borderId="18" xfId="0" applyFont="true" applyBorder="true" applyAlignment="true" applyProtection="true">
      <alignment horizontal="general" vertical="center" textRotation="0" wrapText="true" indent="0" shrinkToFit="false"/>
      <protection locked="true" hidden="false"/>
    </xf>
    <xf numFmtId="164" fontId="4" fillId="6" borderId="0" xfId="0" applyFont="true" applyBorder="true" applyAlignment="true" applyProtection="true">
      <alignment horizontal="left" vertical="bottom" textRotation="0" wrapText="false" indent="0" shrinkToFit="false"/>
      <protection locked="true" hidden="false"/>
    </xf>
    <xf numFmtId="164" fontId="4" fillId="6" borderId="0" xfId="0" applyFont="true" applyBorder="false" applyAlignment="true" applyProtection="true">
      <alignment horizontal="general" vertical="bottom" textRotation="0" wrapText="false" indent="0" shrinkToFit="false"/>
      <protection locked="true" hidden="false"/>
    </xf>
    <xf numFmtId="164" fontId="11" fillId="10" borderId="12" xfId="0" applyFont="true" applyBorder="true" applyAlignment="true" applyProtection="true">
      <alignment horizontal="left" vertical="center" textRotation="0" wrapText="true" indent="0" shrinkToFit="false"/>
      <protection locked="true" hidden="false"/>
    </xf>
    <xf numFmtId="164" fontId="14" fillId="11" borderId="14" xfId="0" applyFont="true" applyBorder="true" applyAlignment="true" applyProtection="true">
      <alignment horizontal="general" vertical="center" textRotation="0" wrapText="true" indent="0" shrinkToFit="false"/>
      <protection locked="true" hidden="false"/>
    </xf>
    <xf numFmtId="177" fontId="18" fillId="11" borderId="17" xfId="19" applyFont="true" applyBorder="true" applyAlignment="true" applyProtection="true">
      <alignment horizontal="general" vertical="center" textRotation="0" wrapText="false" indent="0" shrinkToFit="false"/>
      <protection locked="true" hidden="false"/>
    </xf>
    <xf numFmtId="174" fontId="16" fillId="11" borderId="17" xfId="15" applyFont="true" applyBorder="true" applyAlignment="true" applyProtection="true">
      <alignment horizontal="center" vertical="center" textRotation="0" wrapText="false" indent="0" shrinkToFit="false"/>
      <protection locked="true" hidden="false"/>
    </xf>
    <xf numFmtId="164" fontId="4" fillId="7" borderId="6" xfId="0" applyFont="true" applyBorder="true" applyAlignment="true" applyProtection="true">
      <alignment horizontal="general" vertical="center" textRotation="0" wrapText="true" indent="0" shrinkToFit="false"/>
      <protection locked="true" hidden="false"/>
    </xf>
    <xf numFmtId="164" fontId="4" fillId="7" borderId="28" xfId="0" applyFont="true" applyBorder="true" applyAlignment="true" applyProtection="true">
      <alignment horizontal="general" vertical="center" textRotation="0" wrapText="true" indent="0" shrinkToFit="false"/>
      <protection locked="true" hidden="false"/>
    </xf>
    <xf numFmtId="164" fontId="11" fillId="10" borderId="15" xfId="0" applyFont="true" applyBorder="true" applyAlignment="true" applyProtection="true">
      <alignment horizontal="general" vertical="center" textRotation="0" wrapText="true" indent="0" shrinkToFit="false"/>
      <protection locked="true" hidden="false"/>
    </xf>
    <xf numFmtId="164" fontId="11" fillId="10" borderId="0" xfId="0" applyFont="true" applyBorder="false" applyAlignment="true" applyProtection="true">
      <alignment horizontal="general" vertical="center" textRotation="0" wrapText="true" indent="0" shrinkToFit="false"/>
      <protection locked="true" hidden="false"/>
    </xf>
    <xf numFmtId="164" fontId="4" fillId="0" borderId="19" xfId="0" applyFont="true" applyBorder="true" applyAlignment="true" applyProtection="true">
      <alignment horizontal="center" vertical="center" textRotation="0" wrapText="false" indent="0" shrinkToFit="false"/>
      <protection locked="true" hidden="false"/>
    </xf>
    <xf numFmtId="164" fontId="11" fillId="13" borderId="15" xfId="0" applyFont="true" applyBorder="true" applyAlignment="true" applyProtection="true">
      <alignment horizontal="center" vertical="center" textRotation="0" wrapText="true" indent="0" shrinkToFit="false"/>
      <protection locked="true" hidden="false"/>
    </xf>
    <xf numFmtId="164" fontId="11" fillId="10" borderId="15"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38" fillId="15" borderId="1" xfId="0" applyFont="true" applyBorder="true" applyAlignment="true" applyProtection="true">
      <alignment horizontal="center" vertical="center" textRotation="0" wrapText="false" indent="0" shrinkToFit="false"/>
      <protection locked="true" hidden="false"/>
    </xf>
    <xf numFmtId="164" fontId="38" fillId="22" borderId="1" xfId="0" applyFont="true" applyBorder="true" applyAlignment="true" applyProtection="true">
      <alignment horizontal="center" vertical="center" textRotation="0" wrapText="false" indent="0" shrinkToFit="false"/>
      <protection locked="true" hidden="false"/>
    </xf>
    <xf numFmtId="164" fontId="38" fillId="22" borderId="1" xfId="0" applyFont="true" applyBorder="true" applyAlignment="true" applyProtection="true">
      <alignment horizontal="center" vertical="center" textRotation="0" wrapText="true" indent="0" shrinkToFit="false"/>
      <protection locked="true" hidden="false"/>
    </xf>
    <xf numFmtId="164" fontId="39" fillId="15" borderId="1" xfId="0" applyFont="true" applyBorder="true" applyAlignment="true" applyProtection="true">
      <alignment horizontal="general" vertical="center" textRotation="0" wrapText="true" indent="0" shrinkToFit="false"/>
      <protection locked="true" hidden="false"/>
    </xf>
    <xf numFmtId="177" fontId="0" fillId="0" borderId="1" xfId="0" applyFont="fals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true">
      <alignment horizontal="left" vertical="center" textRotation="0" wrapText="true" indent="0" shrinkToFit="false"/>
      <protection locked="true" hidden="false"/>
    </xf>
    <xf numFmtId="182" fontId="0" fillId="0" borderId="1" xfId="0" applyFont="false" applyBorder="true" applyAlignment="true" applyProtection="true">
      <alignment horizontal="left" vertical="center" textRotation="0" wrapText="true" indent="0" shrinkToFit="false"/>
      <protection locked="true" hidden="false"/>
    </xf>
    <xf numFmtId="164" fontId="0" fillId="0" borderId="1" xfId="0" applyFont="true" applyBorder="true" applyAlignment="true" applyProtection="true">
      <alignment horizontal="left" vertical="center" textRotation="0" wrapText="false" indent="0" shrinkToFit="false"/>
      <protection locked="true" hidden="false"/>
    </xf>
    <xf numFmtId="164" fontId="0" fillId="0" borderId="1" xfId="0" applyFont="false" applyBorder="true" applyAlignment="true" applyProtection="true">
      <alignment horizontal="general" vertical="bottom" textRotation="0" wrapText="true" indent="0" shrinkToFit="false"/>
      <protection locked="true" hidden="false"/>
    </xf>
    <xf numFmtId="164" fontId="0" fillId="7" borderId="1" xfId="0" applyFont="true" applyBorder="true" applyAlignment="true" applyProtection="true">
      <alignment horizontal="left" vertical="bottom" textRotation="0" wrapText="true" indent="0" shrinkToFit="false"/>
      <protection locked="true" hidden="false"/>
    </xf>
    <xf numFmtId="164" fontId="0" fillId="0" borderId="1" xfId="0" applyFont="false" applyBorder="tru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general" vertical="center" textRotation="0" wrapText="true" indent="0" shrinkToFit="false"/>
      <protection locked="true" hidden="false"/>
    </xf>
    <xf numFmtId="164" fontId="0" fillId="0" borderId="1" xfId="0" applyFont="false" applyBorder="true" applyAlignment="true" applyProtection="true">
      <alignment horizontal="left" vertical="bottom" textRotation="0" wrapText="false" indent="0" shrinkToFit="false"/>
      <protection locked="true" hidden="false"/>
    </xf>
    <xf numFmtId="164" fontId="0" fillId="7" borderId="1" xfId="0" applyFont="true" applyBorder="true" applyAlignment="true" applyProtection="true">
      <alignment horizontal="general" vertical="center" textRotation="0" wrapText="true" indent="0" shrinkToFit="false"/>
      <protection locked="true" hidden="false"/>
    </xf>
    <xf numFmtId="164" fontId="40" fillId="0" borderId="0" xfId="0" applyFont="true" applyBorder="false" applyAlignment="true" applyProtection="true">
      <alignment horizontal="general" vertical="bottom" textRotation="0" wrapText="false" indent="0" shrinkToFit="false"/>
      <protection locked="true" hidden="false"/>
    </xf>
    <xf numFmtId="164" fontId="14" fillId="2" borderId="1" xfId="23" applyFont="true" applyBorder="true" applyAlignment="true" applyProtection="true">
      <alignment horizontal="center" vertical="center" textRotation="0" wrapText="false" indent="0" shrinkToFit="false"/>
      <protection locked="true" hidden="false"/>
    </xf>
    <xf numFmtId="164" fontId="13" fillId="23" borderId="1" xfId="23" applyFont="true" applyBorder="true" applyAlignment="true" applyProtection="true">
      <alignment horizontal="center" vertical="center" textRotation="0" wrapText="true" indent="0" shrinkToFit="false"/>
      <protection locked="true" hidden="false"/>
    </xf>
    <xf numFmtId="164" fontId="4" fillId="7" borderId="1" xfId="21" applyFont="true" applyBorder="true" applyAlignment="true" applyProtection="true">
      <alignment horizontal="left" vertical="center" textRotation="0" wrapText="true" indent="0" shrinkToFit="false"/>
      <protection locked="true" hidden="false"/>
    </xf>
    <xf numFmtId="164" fontId="4" fillId="7" borderId="1" xfId="23" applyFont="true" applyBorder="true" applyAlignment="true" applyProtection="true">
      <alignment horizontal="center" vertical="center" textRotation="0" wrapText="false" indent="0" shrinkToFit="false"/>
      <protection locked="true" hidden="false"/>
    </xf>
    <xf numFmtId="176" fontId="4" fillId="7" borderId="1" xfId="23" applyFont="true" applyBorder="true" applyAlignment="true" applyProtection="true">
      <alignment horizontal="center" vertical="center" textRotation="0" wrapText="false" indent="0" shrinkToFit="false"/>
      <protection locked="true" hidden="false"/>
    </xf>
    <xf numFmtId="176" fontId="4" fillId="7" borderId="1" xfId="23" applyFont="true" applyBorder="true" applyAlignment="true" applyProtection="true">
      <alignment horizontal="right" vertical="center" textRotation="0" wrapText="false" indent="0" shrinkToFit="false"/>
      <protection locked="true" hidden="false"/>
    </xf>
    <xf numFmtId="164" fontId="4" fillId="7" borderId="1" xfId="21" applyFont="true" applyBorder="true" applyAlignment="true" applyProtection="true">
      <alignment horizontal="general" vertical="center" textRotation="0" wrapText="true" indent="0" shrinkToFit="false"/>
      <protection locked="true" hidden="false"/>
    </xf>
    <xf numFmtId="164" fontId="14" fillId="23" borderId="1" xfId="23" applyFont="true" applyBorder="true" applyAlignment="true" applyProtection="true">
      <alignment horizontal="center" vertical="center" textRotation="0" wrapText="false" indent="0" shrinkToFit="false"/>
      <protection locked="true" hidden="false"/>
    </xf>
    <xf numFmtId="183" fontId="5" fillId="23" borderId="1" xfId="21" applyFont="true" applyBorder="true" applyAlignment="true" applyProtection="true">
      <alignment horizontal="general" vertical="center" textRotation="0" wrapText="true" indent="0" shrinkToFit="false"/>
      <protection locked="true" hidden="false"/>
    </xf>
    <xf numFmtId="164" fontId="4" fillId="0" borderId="1" xfId="23" applyFont="true" applyBorder="true" applyAlignment="true" applyProtection="true">
      <alignment horizontal="center" vertical="center" textRotation="0" wrapText="false" indent="0" shrinkToFit="false"/>
      <protection locked="true" hidden="false"/>
    </xf>
    <xf numFmtId="176" fontId="14" fillId="23" borderId="1" xfId="23" applyFont="true" applyBorder="true" applyAlignment="true" applyProtection="true">
      <alignment horizontal="general" vertical="center" textRotation="0" wrapText="false" indent="0" shrinkToFit="false"/>
      <protection locked="true" hidden="false"/>
    </xf>
    <xf numFmtId="164" fontId="14" fillId="24" borderId="1" xfId="23" applyFont="true" applyBorder="true" applyAlignment="true" applyProtection="true">
      <alignment horizontal="center" vertical="center" textRotation="0" wrapText="false" indent="0" shrinkToFit="false"/>
      <protection locked="true" hidden="false"/>
    </xf>
    <xf numFmtId="184" fontId="14" fillId="24" borderId="1" xfId="23" applyFont="true" applyBorder="true" applyAlignment="true" applyProtection="true">
      <alignment horizontal="general" vertical="center" textRotation="0" wrapText="false" indent="0" shrinkToFit="false"/>
      <protection locked="true" hidden="false"/>
    </xf>
    <xf numFmtId="164" fontId="4" fillId="7" borderId="26" xfId="0" applyFont="true" applyBorder="true" applyAlignment="true" applyProtection="true">
      <alignment horizontal="left" vertical="center" textRotation="0" wrapText="true" indent="0" shrinkToFit="false"/>
      <protection locked="true" hidden="false"/>
    </xf>
    <xf numFmtId="164" fontId="41" fillId="0" borderId="1" xfId="0" applyFont="true" applyBorder="true" applyAlignment="true" applyProtection="true">
      <alignment horizontal="center" vertical="center" textRotation="0" wrapText="false" indent="0" shrinkToFit="false"/>
      <protection locked="true" hidden="false"/>
    </xf>
    <xf numFmtId="170" fontId="41" fillId="7" borderId="1" xfId="0" applyFont="true" applyBorder="true" applyAlignment="true" applyProtection="true">
      <alignment horizontal="center" vertical="center" textRotation="0" wrapText="false" indent="0" shrinkToFit="false"/>
      <protection locked="true" hidden="false"/>
    </xf>
    <xf numFmtId="185" fontId="41" fillId="0" borderId="1" xfId="0" applyFont="true" applyBorder="true" applyAlignment="true" applyProtection="true">
      <alignment horizontal="center" vertical="center" textRotation="0" wrapText="false" indent="0" shrinkToFit="false"/>
      <protection locked="true" hidden="false"/>
    </xf>
    <xf numFmtId="166" fontId="41" fillId="0" borderId="1" xfId="19" applyFont="true" applyBorder="true" applyAlignment="true" applyProtection="true">
      <alignment horizontal="center" vertical="center" textRotation="0" wrapText="false" indent="0" shrinkToFit="false"/>
      <protection locked="true" hidden="false"/>
    </xf>
    <xf numFmtId="185" fontId="41" fillId="0" borderId="1" xfId="0" applyFont="true" applyBorder="true" applyAlignment="true" applyProtection="true">
      <alignment horizontal="right" vertical="center" textRotation="0" wrapText="false" indent="0" shrinkToFit="false"/>
      <protection locked="true" hidden="false"/>
    </xf>
    <xf numFmtId="164" fontId="4" fillId="0" borderId="1" xfId="0" applyFont="true" applyBorder="true" applyAlignment="true" applyProtection="true">
      <alignment horizontal="center" vertical="center" textRotation="0" wrapText="false" indent="0" shrinkToFit="false"/>
      <protection locked="true" hidden="false"/>
    </xf>
    <xf numFmtId="164" fontId="4" fillId="7" borderId="1" xfId="0" applyFont="true" applyBorder="true" applyAlignment="true" applyProtection="true">
      <alignment horizontal="left" vertical="center" textRotation="0" wrapText="true" indent="0" shrinkToFit="false"/>
      <protection locked="true" hidden="false"/>
    </xf>
    <xf numFmtId="164" fontId="4" fillId="7" borderId="6" xfId="0" applyFont="true" applyBorder="true" applyAlignment="true" applyProtection="true">
      <alignment horizontal="left" vertical="center" textRotation="0" wrapText="true" indent="0" shrinkToFit="false"/>
      <protection locked="true" hidden="false"/>
    </xf>
    <xf numFmtId="181" fontId="14" fillId="23" borderId="1" xfId="23" applyFont="true" applyBorder="true" applyAlignment="true" applyProtection="true">
      <alignment horizontal="right" vertical="center" textRotation="0" wrapText="false" indent="0" shrinkToFit="false"/>
      <protection locked="true" hidden="false"/>
    </xf>
    <xf numFmtId="164" fontId="42" fillId="0" borderId="0" xfId="0" applyFont="true" applyBorder="true" applyAlignment="true" applyProtection="true">
      <alignment horizontal="general" vertical="center" textRotation="0" wrapText="true" indent="0" shrinkToFit="false"/>
      <protection locked="true" hidden="false"/>
    </xf>
    <xf numFmtId="176" fontId="41" fillId="7" borderId="1" xfId="0" applyFont="true" applyBorder="true" applyAlignment="true" applyProtection="true">
      <alignment horizontal="center" vertical="center" textRotation="0" wrapText="false" indent="0" shrinkToFit="false"/>
      <protection locked="true" hidden="false"/>
    </xf>
    <xf numFmtId="176" fontId="41" fillId="0" borderId="1" xfId="0" applyFont="true" applyBorder="true" applyAlignment="true" applyProtection="true">
      <alignment horizontal="center" vertical="center" textRotation="0" wrapText="false" indent="0" shrinkToFit="false"/>
      <protection locked="true" hidden="false"/>
    </xf>
  </cellXfs>
  <cellStyles count="13">
    <cellStyle name="Normal" xfId="0" builtinId="0"/>
    <cellStyle name="Comma" xfId="15" builtinId="3"/>
    <cellStyle name="Comma [0]" xfId="16" builtinId="6"/>
    <cellStyle name="Currency" xfId="17" builtinId="4"/>
    <cellStyle name="Currency [0]" xfId="18" builtinId="7"/>
    <cellStyle name="Percent" xfId="19" builtinId="5"/>
    <cellStyle name="Moeda 2" xfId="20"/>
    <cellStyle name="Normal 2" xfId="21"/>
    <cellStyle name="Porcentagem 2" xfId="22"/>
    <cellStyle name="Texto Explicativo 2" xfId="23"/>
    <cellStyle name="Vírgula 2" xfId="24"/>
    <cellStyle name="Excel Built-in Percent 2" xfId="25"/>
    <cellStyle name="Excel Built-in Comma 1" xfId="26"/>
  </cellStyles>
  <colors>
    <indexedColors>
      <rgbColor rgb="FF000000"/>
      <rgbColor rgb="FFFFFFFF"/>
      <rgbColor rgb="FFFF0000"/>
      <rgbColor rgb="FF00FF00"/>
      <rgbColor rgb="FF0000FF"/>
      <rgbColor rgb="FFD9D9D9"/>
      <rgbColor rgb="FFFF00FF"/>
      <rgbColor rgb="FF00FFFF"/>
      <rgbColor rgb="FF800000"/>
      <rgbColor rgb="FF008000"/>
      <rgbColor rgb="FF000080"/>
      <rgbColor rgb="FF808000"/>
      <rgbColor rgb="FF800080"/>
      <rgbColor rgb="FF008080"/>
      <rgbColor rgb="FFC0C0C0"/>
      <rgbColor rgb="FF808080"/>
      <rgbColor rgb="FFB9CDE5"/>
      <rgbColor rgb="FF993366"/>
      <rgbColor rgb="FFFFFFCC"/>
      <rgbColor rgb="FFDBEEF4"/>
      <rgbColor rgb="FF660066"/>
      <rgbColor rgb="FFD0CECE"/>
      <rgbColor rgb="FF0066CC"/>
      <rgbColor rgb="FFCCCCFF"/>
      <rgbColor rgb="FF000080"/>
      <rgbColor rgb="FFFF00FF"/>
      <rgbColor rgb="FFFFFF00"/>
      <rgbColor rgb="FF00FFFF"/>
      <rgbColor rgb="FF800080"/>
      <rgbColor rgb="FF800000"/>
      <rgbColor rgb="FF008080"/>
      <rgbColor rgb="FF0000FF"/>
      <rgbColor rgb="FF00CCFF"/>
      <rgbColor rgb="FFB7DEE8"/>
      <rgbColor rgb="FFEBF1DE"/>
      <rgbColor rgb="FFFDEADA"/>
      <rgbColor rgb="FF99CCFF"/>
      <rgbColor rgb="FFCCCCCC"/>
      <rgbColor rgb="FFCC99FF"/>
      <rgbColor rgb="FFD7E4BD"/>
      <rgbColor rgb="FF3366FF"/>
      <rgbColor rgb="FFC6D9F1"/>
      <rgbColor rgb="FF92D050"/>
      <rgbColor rgb="FFFFCC00"/>
      <rgbColor rgb="FFFF9900"/>
      <rgbColor rgb="FFFF6600"/>
      <rgbColor rgb="FF666699"/>
      <rgbColor rgb="FF7F7F7F"/>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worksheet" Target="worksheets/sheet18.xml"/><Relationship Id="rId21" Type="http://schemas.openxmlformats.org/officeDocument/2006/relationships/worksheet" Target="worksheets/sheet19.xml"/><Relationship Id="rId22"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38</xdr:row>
      <xdr:rowOff>14040</xdr:rowOff>
    </xdr:from>
    <xdr:to>
      <xdr:col>2</xdr:col>
      <xdr:colOff>8640</xdr:colOff>
      <xdr:row>38</xdr:row>
      <xdr:rowOff>41760</xdr:rowOff>
    </xdr:to>
    <xdr:pic>
      <xdr:nvPicPr>
        <xdr:cNvPr id="0" name="Picture 9" descr=""/>
        <xdr:cNvPicPr/>
      </xdr:nvPicPr>
      <xdr:blipFill>
        <a:blip r:embed="rId1"/>
        <a:stretch/>
      </xdr:blipFill>
      <xdr:spPr>
        <a:xfrm>
          <a:off x="4147920" y="10991880"/>
          <a:ext cx="8640" cy="27720"/>
        </a:xfrm>
        <a:prstGeom prst="rect">
          <a:avLst/>
        </a:prstGeom>
        <a:noFill/>
        <a:ln w="0">
          <a:noFill/>
        </a:ln>
      </xdr:spPr>
    </xdr:pic>
    <xdr:clientData/>
  </xdr:twoCellAnchor>
  <xdr:twoCellAnchor editAs="oneCell">
    <xdr:from>
      <xdr:col>2</xdr:col>
      <xdr:colOff>0</xdr:colOff>
      <xdr:row>124</xdr:row>
      <xdr:rowOff>16560</xdr:rowOff>
    </xdr:from>
    <xdr:to>
      <xdr:col>2</xdr:col>
      <xdr:colOff>8640</xdr:colOff>
      <xdr:row>124</xdr:row>
      <xdr:rowOff>44280</xdr:rowOff>
    </xdr:to>
    <xdr:pic>
      <xdr:nvPicPr>
        <xdr:cNvPr id="1" name="Picture 9" descr=""/>
        <xdr:cNvPicPr/>
      </xdr:nvPicPr>
      <xdr:blipFill>
        <a:blip r:embed="rId2"/>
        <a:stretch/>
      </xdr:blipFill>
      <xdr:spPr>
        <a:xfrm>
          <a:off x="4147920" y="28508400"/>
          <a:ext cx="8640" cy="2772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Tema do Office">
  <a:themeElements>
    <a:clrScheme name="Escritório">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9.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1048576"/>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F8" activeCellId="0" sqref="F8"/>
    </sheetView>
  </sheetViews>
  <sheetFormatPr defaultColWidth="8.859375" defaultRowHeight="13.5" customHeight="true" zeroHeight="false" outlineLevelRow="0" outlineLevelCol="0"/>
  <cols>
    <col collapsed="false" customWidth="true" hidden="false" outlineLevel="0" max="2" min="1" style="1" width="5.71"/>
    <col collapsed="false" customWidth="true" hidden="false" outlineLevel="0" max="3" min="3" style="1" width="36.29"/>
    <col collapsed="false" customWidth="true" hidden="false" outlineLevel="0" max="4" min="4" style="1" width="22.29"/>
    <col collapsed="false" customWidth="true" hidden="false" outlineLevel="0" max="5" min="5" style="1" width="9"/>
    <col collapsed="false" customWidth="true" hidden="false" outlineLevel="0" max="6" min="6" style="1" width="9.57"/>
    <col collapsed="false" customWidth="true" hidden="false" outlineLevel="0" max="9" min="7" style="1" width="14.29"/>
    <col collapsed="false" customWidth="true" hidden="false" outlineLevel="0" max="10" min="10" style="1" width="16.29"/>
    <col collapsed="false" customWidth="true" hidden="false" outlineLevel="0" max="11" min="11" style="1" width="15.14"/>
    <col collapsed="false" customWidth="false" hidden="false" outlineLevel="0" max="16384" min="12" style="1" width="8.86"/>
  </cols>
  <sheetData>
    <row r="1" customFormat="false" ht="30.75" hidden="false" customHeight="true" outlineLevel="0" collapsed="false">
      <c r="A1" s="2" t="s">
        <v>0</v>
      </c>
      <c r="B1" s="2"/>
      <c r="C1" s="2"/>
      <c r="D1" s="2"/>
      <c r="E1" s="2"/>
      <c r="F1" s="2"/>
      <c r="G1" s="2"/>
      <c r="H1" s="2"/>
      <c r="I1" s="2"/>
      <c r="J1" s="2"/>
    </row>
    <row r="2" customFormat="false" ht="21" hidden="false" customHeight="true" outlineLevel="0" collapsed="false">
      <c r="A2" s="3" t="s">
        <v>1</v>
      </c>
      <c r="B2" s="4" t="s">
        <v>2</v>
      </c>
      <c r="C2" s="4" t="s">
        <v>3</v>
      </c>
      <c r="D2" s="4" t="s">
        <v>4</v>
      </c>
      <c r="E2" s="4" t="s">
        <v>3</v>
      </c>
      <c r="F2" s="4" t="s">
        <v>5</v>
      </c>
      <c r="G2" s="5" t="s">
        <v>6</v>
      </c>
      <c r="H2" s="5" t="s">
        <v>7</v>
      </c>
      <c r="I2" s="5" t="s">
        <v>8</v>
      </c>
      <c r="J2" s="5" t="s">
        <v>9</v>
      </c>
    </row>
    <row r="3" customFormat="false" ht="13.5" hidden="false" customHeight="false" outlineLevel="0" collapsed="false">
      <c r="A3" s="6" t="n">
        <v>1</v>
      </c>
      <c r="B3" s="7" t="n">
        <v>1</v>
      </c>
      <c r="C3" s="8" t="s">
        <v>10</v>
      </c>
      <c r="D3" s="9" t="s">
        <v>11</v>
      </c>
      <c r="E3" s="10" t="s">
        <v>12</v>
      </c>
      <c r="F3" s="10" t="n">
        <v>20</v>
      </c>
      <c r="G3" s="11" t="n">
        <f aca="false">SRII!C138</f>
        <v>0</v>
      </c>
      <c r="H3" s="11" t="n">
        <v>0</v>
      </c>
      <c r="I3" s="11" t="n">
        <f aca="false">F3*G3</f>
        <v>0</v>
      </c>
      <c r="J3" s="12" t="n">
        <f aca="false">F3*G3*12</f>
        <v>0</v>
      </c>
      <c r="K3" s="13"/>
    </row>
    <row r="4" customFormat="false" ht="13.5" hidden="false" customHeight="false" outlineLevel="0" collapsed="false">
      <c r="A4" s="6"/>
      <c r="B4" s="7" t="n">
        <v>2</v>
      </c>
      <c r="C4" s="8"/>
      <c r="D4" s="14" t="s">
        <v>13</v>
      </c>
      <c r="E4" s="15" t="s">
        <v>12</v>
      </c>
      <c r="F4" s="10" t="n">
        <v>5</v>
      </c>
      <c r="G4" s="11" t="n">
        <f aca="false">SRII!C139</f>
        <v>0</v>
      </c>
      <c r="H4" s="11" t="n">
        <v>0</v>
      </c>
      <c r="I4" s="11" t="n">
        <f aca="false">F4*G4</f>
        <v>0</v>
      </c>
      <c r="J4" s="12" t="n">
        <f aca="false">F4*G4*12</f>
        <v>0</v>
      </c>
      <c r="K4" s="13"/>
    </row>
    <row r="5" customFormat="false" ht="13.5" hidden="false" customHeight="false" outlineLevel="0" collapsed="false">
      <c r="A5" s="6"/>
      <c r="B5" s="7" t="n">
        <v>3</v>
      </c>
      <c r="C5" s="8"/>
      <c r="D5" s="16" t="s">
        <v>14</v>
      </c>
      <c r="E5" s="15" t="s">
        <v>12</v>
      </c>
      <c r="F5" s="10" t="n">
        <v>1</v>
      </c>
      <c r="G5" s="11" t="n">
        <f aca="false">SRII!C140</f>
        <v>0</v>
      </c>
      <c r="H5" s="11" t="n">
        <v>0</v>
      </c>
      <c r="I5" s="11" t="n">
        <f aca="false">F5*G5</f>
        <v>0</v>
      </c>
      <c r="J5" s="12" t="n">
        <f aca="false">F5*G5*12</f>
        <v>0</v>
      </c>
      <c r="K5" s="13"/>
    </row>
    <row r="6" customFormat="false" ht="13.5" hidden="false" customHeight="false" outlineLevel="0" collapsed="false">
      <c r="A6" s="6"/>
      <c r="B6" s="7" t="n">
        <v>4</v>
      </c>
      <c r="C6" s="8"/>
      <c r="D6" s="14" t="s">
        <v>15</v>
      </c>
      <c r="E6" s="15" t="s">
        <v>12</v>
      </c>
      <c r="F6" s="10" t="n">
        <v>5</v>
      </c>
      <c r="G6" s="11" t="n">
        <f aca="false">SRII!C141</f>
        <v>0</v>
      </c>
      <c r="H6" s="11" t="n">
        <f aca="false">SRII!C131</f>
        <v>0</v>
      </c>
      <c r="I6" s="11" t="n">
        <f aca="false">F6*(G6+H6)</f>
        <v>0</v>
      </c>
      <c r="J6" s="12" t="n">
        <f aca="false">I6*12</f>
        <v>0</v>
      </c>
    </row>
    <row r="7" customFormat="false" ht="13.5" hidden="false" customHeight="false" outlineLevel="0" collapsed="false">
      <c r="A7" s="6"/>
      <c r="B7" s="7" t="n">
        <v>6</v>
      </c>
      <c r="C7" s="10" t="s">
        <v>16</v>
      </c>
      <c r="D7" s="17" t="s">
        <v>11</v>
      </c>
      <c r="E7" s="10" t="s">
        <v>12</v>
      </c>
      <c r="F7" s="10" t="n">
        <v>2</v>
      </c>
      <c r="G7" s="11" t="n">
        <f aca="false">'GEX BH'!C108</f>
        <v>0</v>
      </c>
      <c r="H7" s="11" t="n">
        <v>0</v>
      </c>
      <c r="I7" s="11" t="n">
        <f aca="false">F7*G7</f>
        <v>0</v>
      </c>
      <c r="J7" s="12" t="n">
        <f aca="false">F7*G7*12</f>
        <v>0</v>
      </c>
    </row>
    <row r="8" customFormat="false" ht="13.5" hidden="false" customHeight="false" outlineLevel="0" collapsed="false">
      <c r="A8" s="6"/>
      <c r="B8" s="7" t="n">
        <v>7</v>
      </c>
      <c r="C8" s="10" t="s">
        <v>17</v>
      </c>
      <c r="D8" s="16" t="s">
        <v>11</v>
      </c>
      <c r="E8" s="10" t="s">
        <v>12</v>
      </c>
      <c r="F8" s="10" t="n">
        <v>2</v>
      </c>
      <c r="G8" s="11" t="n">
        <f aca="false">'GEX BBC'!C108</f>
        <v>0</v>
      </c>
      <c r="H8" s="11" t="n">
        <v>0</v>
      </c>
      <c r="I8" s="11" t="n">
        <f aca="false">F8*G8</f>
        <v>0</v>
      </c>
      <c r="J8" s="12" t="n">
        <f aca="false">F8*G8*12</f>
        <v>0</v>
      </c>
    </row>
    <row r="9" customFormat="false" ht="13.5" hidden="false" customHeight="false" outlineLevel="0" collapsed="false">
      <c r="A9" s="6"/>
      <c r="B9" s="7" t="n">
        <v>8</v>
      </c>
      <c r="C9" s="10" t="s">
        <v>18</v>
      </c>
      <c r="D9" s="16" t="s">
        <v>11</v>
      </c>
      <c r="E9" s="10" t="s">
        <v>12</v>
      </c>
      <c r="F9" s="10" t="n">
        <v>2</v>
      </c>
      <c r="G9" s="11" t="n">
        <f aca="false">'GEX CONT'!C108</f>
        <v>0</v>
      </c>
      <c r="H9" s="11" t="n">
        <v>0</v>
      </c>
      <c r="I9" s="11" t="n">
        <f aca="false">F9*G9</f>
        <v>0</v>
      </c>
      <c r="J9" s="12" t="n">
        <f aca="false">F9*G9*12</f>
        <v>0</v>
      </c>
    </row>
    <row r="10" customFormat="false" ht="13.5" hidden="false" customHeight="false" outlineLevel="0" collapsed="false">
      <c r="A10" s="6"/>
      <c r="B10" s="7" t="n">
        <v>9</v>
      </c>
      <c r="C10" s="10" t="s">
        <v>19</v>
      </c>
      <c r="D10" s="16" t="s">
        <v>11</v>
      </c>
      <c r="E10" s="10" t="s">
        <v>12</v>
      </c>
      <c r="F10" s="10" t="n">
        <v>2</v>
      </c>
      <c r="G10" s="11" t="n">
        <f aca="false">'GEX DIA'!C108</f>
        <v>0</v>
      </c>
      <c r="H10" s="11" t="n">
        <v>0</v>
      </c>
      <c r="I10" s="11" t="n">
        <f aca="false">F10*G10</f>
        <v>0</v>
      </c>
      <c r="J10" s="12" t="n">
        <f aca="false">F10*G10*12</f>
        <v>0</v>
      </c>
    </row>
    <row r="11" customFormat="false" ht="13.5" hidden="false" customHeight="false" outlineLevel="0" collapsed="false">
      <c r="A11" s="6"/>
      <c r="B11" s="7" t="n">
        <v>10</v>
      </c>
      <c r="C11" s="10" t="s">
        <v>20</v>
      </c>
      <c r="D11" s="16" t="s">
        <v>11</v>
      </c>
      <c r="E11" s="10" t="s">
        <v>12</v>
      </c>
      <c r="F11" s="10" t="n">
        <v>2</v>
      </c>
      <c r="G11" s="11" t="n">
        <f aca="false">'GEX DIV'!C108</f>
        <v>0</v>
      </c>
      <c r="H11" s="11" t="n">
        <v>0</v>
      </c>
      <c r="I11" s="11" t="n">
        <f aca="false">F11*G11</f>
        <v>0</v>
      </c>
      <c r="J11" s="12" t="n">
        <f aca="false">F11*G11*12</f>
        <v>0</v>
      </c>
    </row>
    <row r="12" customFormat="false" ht="13.5" hidden="false" customHeight="false" outlineLevel="0" collapsed="false">
      <c r="A12" s="6"/>
      <c r="B12" s="7" t="n">
        <v>11</v>
      </c>
      <c r="C12" s="10" t="s">
        <v>21</v>
      </c>
      <c r="D12" s="16" t="s">
        <v>11</v>
      </c>
      <c r="E12" s="10" t="s">
        <v>12</v>
      </c>
      <c r="F12" s="10" t="n">
        <v>2</v>
      </c>
      <c r="G12" s="11" t="n">
        <f aca="false">'GEX GVL'!C108</f>
        <v>0</v>
      </c>
      <c r="H12" s="11" t="n">
        <v>0</v>
      </c>
      <c r="I12" s="11" t="n">
        <f aca="false">F12*G12</f>
        <v>0</v>
      </c>
      <c r="J12" s="12" t="n">
        <f aca="false">F12*G12*12</f>
        <v>0</v>
      </c>
    </row>
    <row r="13" customFormat="false" ht="13.5" hidden="false" customHeight="false" outlineLevel="0" collapsed="false">
      <c r="A13" s="6"/>
      <c r="B13" s="7" t="n">
        <v>12</v>
      </c>
      <c r="C13" s="10" t="s">
        <v>22</v>
      </c>
      <c r="D13" s="16" t="s">
        <v>11</v>
      </c>
      <c r="E13" s="10" t="s">
        <v>12</v>
      </c>
      <c r="F13" s="10" t="n">
        <v>2</v>
      </c>
      <c r="G13" s="11" t="n">
        <f aca="false">'GEX JFR'!C110</f>
        <v>0</v>
      </c>
      <c r="H13" s="11" t="n">
        <v>0</v>
      </c>
      <c r="I13" s="11" t="n">
        <f aca="false">F13*G13</f>
        <v>0</v>
      </c>
      <c r="J13" s="12" t="n">
        <f aca="false">F13*G13*12</f>
        <v>0</v>
      </c>
    </row>
    <row r="14" customFormat="false" ht="13.5" hidden="false" customHeight="false" outlineLevel="0" collapsed="false">
      <c r="A14" s="6"/>
      <c r="B14" s="7" t="n">
        <v>13</v>
      </c>
      <c r="C14" s="10"/>
      <c r="D14" s="18" t="s">
        <v>23</v>
      </c>
      <c r="E14" s="10" t="s">
        <v>12</v>
      </c>
      <c r="F14" s="10" t="n">
        <v>2</v>
      </c>
      <c r="G14" s="11" t="n">
        <f aca="false">'GEX JFR'!C111</f>
        <v>0</v>
      </c>
      <c r="H14" s="11" t="n">
        <v>0</v>
      </c>
      <c r="I14" s="11" t="n">
        <f aca="false">F14*G14</f>
        <v>0</v>
      </c>
      <c r="J14" s="12" t="n">
        <f aca="false">F14*G14*12</f>
        <v>0</v>
      </c>
    </row>
    <row r="15" customFormat="false" ht="13.5" hidden="false" customHeight="false" outlineLevel="0" collapsed="false">
      <c r="A15" s="6"/>
      <c r="B15" s="7" t="n">
        <v>14</v>
      </c>
      <c r="C15" s="10" t="s">
        <v>24</v>
      </c>
      <c r="D15" s="16" t="s">
        <v>11</v>
      </c>
      <c r="E15" s="10" t="s">
        <v>12</v>
      </c>
      <c r="F15" s="10" t="n">
        <v>2</v>
      </c>
      <c r="G15" s="11" t="n">
        <f aca="false">'GEX MCL'!C108</f>
        <v>0</v>
      </c>
      <c r="H15" s="11" t="n">
        <v>0</v>
      </c>
      <c r="I15" s="11" t="n">
        <f aca="false">F15*G15</f>
        <v>0</v>
      </c>
      <c r="J15" s="12" t="n">
        <f aca="false">F15*G15*12</f>
        <v>0</v>
      </c>
    </row>
    <row r="16" customFormat="false" ht="13.5" hidden="false" customHeight="false" outlineLevel="0" collapsed="false">
      <c r="A16" s="6"/>
      <c r="B16" s="7" t="n">
        <v>15</v>
      </c>
      <c r="C16" s="10" t="s">
        <v>25</v>
      </c>
      <c r="D16" s="16" t="s">
        <v>11</v>
      </c>
      <c r="E16" s="10" t="s">
        <v>12</v>
      </c>
      <c r="F16" s="10" t="n">
        <v>2</v>
      </c>
      <c r="G16" s="11" t="n">
        <f aca="false">'GEX ORP'!C108</f>
        <v>0</v>
      </c>
      <c r="H16" s="11" t="n">
        <v>0</v>
      </c>
      <c r="I16" s="11" t="n">
        <f aca="false">F16*G16</f>
        <v>0</v>
      </c>
      <c r="J16" s="12" t="n">
        <f aca="false">F16*G16*12</f>
        <v>0</v>
      </c>
    </row>
    <row r="17" customFormat="false" ht="13.5" hidden="false" customHeight="false" outlineLevel="0" collapsed="false">
      <c r="A17" s="6"/>
      <c r="B17" s="7" t="n">
        <v>16</v>
      </c>
      <c r="C17" s="10" t="s">
        <v>26</v>
      </c>
      <c r="D17" s="16" t="s">
        <v>11</v>
      </c>
      <c r="E17" s="10" t="s">
        <v>12</v>
      </c>
      <c r="F17" s="10" t="n">
        <v>2</v>
      </c>
      <c r="G17" s="11" t="n">
        <f aca="false">'GEX PCL'!C108</f>
        <v>0</v>
      </c>
      <c r="H17" s="11" t="n">
        <v>0</v>
      </c>
      <c r="I17" s="11" t="n">
        <f aca="false">F17*G17</f>
        <v>0</v>
      </c>
      <c r="J17" s="12" t="n">
        <f aca="false">F17*G17*12</f>
        <v>0</v>
      </c>
    </row>
    <row r="18" customFormat="false" ht="13.5" hidden="false" customHeight="false" outlineLevel="0" collapsed="false">
      <c r="A18" s="6"/>
      <c r="B18" s="7" t="n">
        <v>17</v>
      </c>
      <c r="C18" s="10" t="s">
        <v>27</v>
      </c>
      <c r="D18" s="16" t="s">
        <v>11</v>
      </c>
      <c r="E18" s="10" t="s">
        <v>12</v>
      </c>
      <c r="F18" s="10" t="n">
        <v>2</v>
      </c>
      <c r="G18" s="11" t="n">
        <f aca="false">'GEX TEO'!C108</f>
        <v>0</v>
      </c>
      <c r="H18" s="11" t="n">
        <v>0</v>
      </c>
      <c r="I18" s="11" t="n">
        <f aca="false">F18*G18</f>
        <v>0</v>
      </c>
      <c r="J18" s="12" t="n">
        <f aca="false">F18*G18*12</f>
        <v>0</v>
      </c>
    </row>
    <row r="19" customFormat="false" ht="13.5" hidden="false" customHeight="false" outlineLevel="0" collapsed="false">
      <c r="A19" s="6"/>
      <c r="B19" s="7" t="n">
        <v>18</v>
      </c>
      <c r="C19" s="10" t="s">
        <v>28</v>
      </c>
      <c r="D19" s="16" t="s">
        <v>11</v>
      </c>
      <c r="E19" s="10" t="s">
        <v>12</v>
      </c>
      <c r="F19" s="10" t="n">
        <v>2</v>
      </c>
      <c r="G19" s="11" t="n">
        <f aca="false">'GEX UBB'!C108</f>
        <v>0</v>
      </c>
      <c r="H19" s="11" t="n">
        <v>0</v>
      </c>
      <c r="I19" s="11" t="n">
        <f aca="false">F19*G19</f>
        <v>0</v>
      </c>
      <c r="J19" s="12" t="n">
        <f aca="false">F19*G19*12</f>
        <v>0</v>
      </c>
    </row>
    <row r="20" customFormat="false" ht="13.5" hidden="false" customHeight="false" outlineLevel="0" collapsed="false">
      <c r="A20" s="6"/>
      <c r="B20" s="7" t="n">
        <v>19</v>
      </c>
      <c r="C20" s="10" t="s">
        <v>29</v>
      </c>
      <c r="D20" s="16" t="s">
        <v>11</v>
      </c>
      <c r="E20" s="10" t="s">
        <v>12</v>
      </c>
      <c r="F20" s="10" t="n">
        <v>2</v>
      </c>
      <c r="G20" s="11" t="n">
        <f aca="false">'GEX UBL'!C108</f>
        <v>0</v>
      </c>
      <c r="H20" s="11" t="n">
        <v>0</v>
      </c>
      <c r="I20" s="11" t="n">
        <f aca="false">F20*G20</f>
        <v>0</v>
      </c>
      <c r="J20" s="12" t="n">
        <f aca="false">F20*G20*12</f>
        <v>0</v>
      </c>
    </row>
    <row r="21" customFormat="false" ht="13.5" hidden="false" customHeight="false" outlineLevel="0" collapsed="false">
      <c r="A21" s="6"/>
      <c r="B21" s="7" t="n">
        <v>20</v>
      </c>
      <c r="C21" s="10" t="s">
        <v>30</v>
      </c>
      <c r="D21" s="16" t="s">
        <v>11</v>
      </c>
      <c r="E21" s="10" t="s">
        <v>12</v>
      </c>
      <c r="F21" s="10" t="n">
        <v>2</v>
      </c>
      <c r="G21" s="11" t="n">
        <f aca="false">'GEX VAR'!C108</f>
        <v>0</v>
      </c>
      <c r="H21" s="11" t="n">
        <v>0</v>
      </c>
      <c r="I21" s="11" t="n">
        <f aca="false">F21*G21</f>
        <v>0</v>
      </c>
      <c r="J21" s="12" t="n">
        <f aca="false">F21*G21*12</f>
        <v>0</v>
      </c>
    </row>
    <row r="22" customFormat="false" ht="13.5" hidden="false" customHeight="false" outlineLevel="0" collapsed="false">
      <c r="A22" s="6"/>
      <c r="B22" s="7" t="n">
        <v>21</v>
      </c>
      <c r="C22" s="10" t="s">
        <v>31</v>
      </c>
      <c r="D22" s="16" t="s">
        <v>11</v>
      </c>
      <c r="E22" s="10" t="s">
        <v>12</v>
      </c>
      <c r="F22" s="10" t="n">
        <v>2</v>
      </c>
      <c r="G22" s="11" t="n">
        <f aca="false">'GEX VIT'!C111</f>
        <v>0</v>
      </c>
      <c r="H22" s="11" t="n">
        <v>0</v>
      </c>
      <c r="I22" s="11" t="n">
        <f aca="false">F22*G22</f>
        <v>0</v>
      </c>
      <c r="J22" s="12" t="n">
        <f aca="false">F22*G22*12</f>
        <v>0</v>
      </c>
      <c r="K22" s="19"/>
    </row>
    <row r="23" customFormat="false" ht="23.25" hidden="false" customHeight="true" outlineLevel="0" collapsed="false">
      <c r="A23" s="20" t="s">
        <v>32</v>
      </c>
      <c r="B23" s="20"/>
      <c r="C23" s="20"/>
      <c r="D23" s="20"/>
      <c r="E23" s="20"/>
      <c r="F23" s="20"/>
      <c r="G23" s="20"/>
      <c r="H23" s="21"/>
      <c r="I23" s="22" t="n">
        <f aca="false">SUM(I3:I22)</f>
        <v>0</v>
      </c>
      <c r="J23" s="22" t="n">
        <f aca="false">SUM(J3:J22)</f>
        <v>0</v>
      </c>
    </row>
    <row r="1048576" customFormat="false" ht="12.8" hidden="false" customHeight="true" outlineLevel="0" collapsed="false"/>
  </sheetData>
  <mergeCells count="5">
    <mergeCell ref="A1:J1"/>
    <mergeCell ref="A3:A22"/>
    <mergeCell ref="C3:C6"/>
    <mergeCell ref="C13:C14"/>
    <mergeCell ref="A23:G23"/>
  </mergeCells>
  <printOptions headings="false" gridLines="false" gridLinesSet="true" horizontalCentered="false" verticalCentered="false"/>
  <pageMargins left="0.511805555555556" right="0.590277777777778" top="0.7875" bottom="0.7875" header="0.511811023622047" footer="0.511811023622047"/>
  <pageSetup paperSize="9" scale="63"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048576"/>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G1" activeCellId="0" sqref="G1"/>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18.42"/>
    <col collapsed="false" customWidth="true" hidden="false" outlineLevel="0" max="4" min="3" style="1" width="19.86"/>
    <col collapsed="false" customWidth="true" hidden="false" outlineLevel="0" max="5" min="5" style="23" width="20.29"/>
    <col collapsed="false" customWidth="true" hidden="false" outlineLevel="0" max="6" min="6" style="23" width="16.84"/>
    <col collapsed="false" customWidth="false" hidden="false" outlineLevel="0" max="44" min="7" style="23" width="9.29"/>
    <col collapsed="false" customWidth="false" hidden="false" outlineLevel="0" max="16383" min="46" style="1" width="9.29"/>
    <col collapsed="false" customWidth="true" hidden="false" outlineLevel="0" max="16384" min="16384" style="1" width="11.53"/>
  </cols>
  <sheetData>
    <row r="1" s="23" customFormat="true" ht="15" hidden="false" customHeight="false" outlineLevel="0" collapsed="false">
      <c r="A1" s="24" t="s">
        <v>33</v>
      </c>
      <c r="B1" s="24"/>
      <c r="C1" s="24"/>
      <c r="D1" s="24"/>
      <c r="E1" s="25"/>
      <c r="F1" s="25"/>
      <c r="AS1" s="0"/>
    </row>
    <row r="2" s="23" customFormat="true" ht="15.75" hidden="false" customHeight="true" outlineLevel="0" collapsed="false">
      <c r="A2" s="24" t="s">
        <v>34</v>
      </c>
      <c r="B2" s="24"/>
      <c r="C2" s="24"/>
      <c r="D2" s="24"/>
      <c r="E2" s="25"/>
      <c r="F2" s="25"/>
      <c r="AS2" s="0"/>
    </row>
    <row r="3" s="23" customFormat="true" ht="12.75" hidden="false" customHeight="true" outlineLevel="0" collapsed="false">
      <c r="A3" s="26"/>
      <c r="B3" s="26"/>
      <c r="C3" s="27" t="s">
        <v>35</v>
      </c>
      <c r="D3" s="27" t="s">
        <v>36</v>
      </c>
      <c r="E3" s="27" t="s">
        <v>37</v>
      </c>
      <c r="F3" s="27" t="s">
        <v>38</v>
      </c>
      <c r="AS3" s="0"/>
    </row>
    <row r="4" s="23" customFormat="true" ht="12.75" hidden="false" customHeight="true" outlineLevel="0" collapsed="false">
      <c r="A4" s="28"/>
      <c r="B4" s="29" t="s">
        <v>39</v>
      </c>
      <c r="C4" s="30"/>
      <c r="D4" s="30"/>
      <c r="E4" s="30"/>
      <c r="F4" s="30"/>
      <c r="AS4" s="0"/>
    </row>
    <row r="5" s="23" customFormat="true" ht="12.75" hidden="false" customHeight="true" outlineLevel="0" collapsed="false">
      <c r="A5" s="28"/>
      <c r="B5" s="29" t="s">
        <v>40</v>
      </c>
      <c r="C5" s="31"/>
      <c r="D5" s="31"/>
      <c r="E5" s="31"/>
      <c r="F5" s="31"/>
      <c r="AS5" s="0"/>
    </row>
    <row r="6" s="23" customFormat="true" ht="12.75" hidden="false" customHeight="true" outlineLevel="0" collapsed="false">
      <c r="A6" s="28"/>
      <c r="B6" s="29" t="s">
        <v>41</v>
      </c>
      <c r="C6" s="32"/>
      <c r="D6" s="32"/>
      <c r="E6" s="32"/>
      <c r="F6" s="32"/>
      <c r="AS6" s="0"/>
    </row>
    <row r="7" s="23" customFormat="true" ht="12.75" hidden="false" customHeight="true" outlineLevel="0" collapsed="false">
      <c r="A7" s="28"/>
      <c r="B7" s="29" t="s">
        <v>42</v>
      </c>
      <c r="C7" s="33" t="s">
        <v>43</v>
      </c>
      <c r="D7" s="33" t="s">
        <v>44</v>
      </c>
      <c r="E7" s="33" t="s">
        <v>45</v>
      </c>
      <c r="F7" s="33" t="s">
        <v>46</v>
      </c>
      <c r="AS7" s="0"/>
    </row>
    <row r="8" s="23" customFormat="true" ht="12.75" hidden="false" customHeight="true" outlineLevel="0" collapsed="false">
      <c r="A8" s="28"/>
      <c r="B8" s="29"/>
      <c r="C8" s="34"/>
      <c r="D8" s="34"/>
      <c r="E8" s="34"/>
      <c r="F8" s="34"/>
      <c r="AS8" s="0"/>
    </row>
    <row r="9" s="23" customFormat="true" ht="45" hidden="false" customHeight="true" outlineLevel="0" collapsed="false">
      <c r="A9" s="35" t="s">
        <v>47</v>
      </c>
      <c r="B9" s="36" t="s">
        <v>48</v>
      </c>
      <c r="C9" s="36" t="s">
        <v>49</v>
      </c>
      <c r="D9" s="36" t="s">
        <v>49</v>
      </c>
      <c r="E9" s="36" t="s">
        <v>49</v>
      </c>
      <c r="F9" s="36" t="s">
        <v>49</v>
      </c>
      <c r="AS9" s="0"/>
    </row>
    <row r="10" s="23" customFormat="true" ht="15.75" hidden="false" customHeight="true" outlineLevel="0" collapsed="false">
      <c r="A10" s="37" t="s">
        <v>50</v>
      </c>
      <c r="B10" s="37"/>
      <c r="C10" s="37"/>
      <c r="D10" s="37"/>
      <c r="E10" s="38"/>
      <c r="F10" s="38"/>
      <c r="AS10" s="0"/>
    </row>
    <row r="11" s="23" customFormat="true" ht="15.75" hidden="false" customHeight="true" outlineLevel="0" collapsed="false">
      <c r="A11" s="39" t="s">
        <v>51</v>
      </c>
      <c r="B11" s="40" t="s">
        <v>52</v>
      </c>
      <c r="C11" s="40" t="s">
        <v>53</v>
      </c>
      <c r="D11" s="40" t="s">
        <v>53</v>
      </c>
      <c r="E11" s="40" t="s">
        <v>53</v>
      </c>
      <c r="F11" s="40" t="s">
        <v>53</v>
      </c>
      <c r="AS11" s="0"/>
    </row>
    <row r="12" s="23" customFormat="true" ht="13.8" hidden="false" customHeight="false" outlineLevel="0" collapsed="false">
      <c r="A12" s="41" t="s">
        <v>54</v>
      </c>
      <c r="B12" s="42"/>
      <c r="C12" s="43" t="n">
        <f aca="false">C4</f>
        <v>0</v>
      </c>
      <c r="D12" s="43" t="n">
        <f aca="false">D4</f>
        <v>0</v>
      </c>
      <c r="E12" s="43" t="n">
        <f aca="false">E4</f>
        <v>0</v>
      </c>
      <c r="F12" s="43" t="n">
        <f aca="false">F4</f>
        <v>0</v>
      </c>
      <c r="AS12" s="0"/>
    </row>
    <row r="13" s="23" customFormat="true" ht="13.8" hidden="false" customHeight="false" outlineLevel="0" collapsed="false">
      <c r="A13" s="41" t="s">
        <v>55</v>
      </c>
      <c r="B13" s="44"/>
      <c r="C13" s="45"/>
      <c r="D13" s="45"/>
      <c r="E13" s="45"/>
      <c r="F13" s="45"/>
      <c r="AS13" s="0"/>
    </row>
    <row r="14" s="23" customFormat="true" ht="13.8" hidden="false" customHeight="false" outlineLevel="0" collapsed="false">
      <c r="A14" s="41" t="s">
        <v>56</v>
      </c>
      <c r="B14" s="46"/>
      <c r="C14" s="47"/>
      <c r="D14" s="47"/>
      <c r="E14" s="47"/>
      <c r="F14" s="47"/>
      <c r="AS14" s="0"/>
    </row>
    <row r="15" s="23" customFormat="true" ht="13.8" hidden="false" customHeight="false" outlineLevel="0" collapsed="false">
      <c r="A15" s="41" t="s">
        <v>57</v>
      </c>
      <c r="B15" s="44"/>
      <c r="C15" s="47"/>
      <c r="D15" s="47"/>
      <c r="E15" s="47"/>
      <c r="F15" s="47"/>
      <c r="AS15" s="0"/>
    </row>
    <row r="16" customFormat="false" ht="13.8" hidden="false" customHeight="false" outlineLevel="0" collapsed="false">
      <c r="A16" s="41" t="s">
        <v>58</v>
      </c>
      <c r="B16" s="48"/>
      <c r="C16" s="47"/>
      <c r="D16" s="47"/>
      <c r="E16" s="47"/>
      <c r="F16" s="47"/>
    </row>
    <row r="17" customFormat="false" ht="15.75" hidden="false" customHeight="true" outlineLevel="0" collapsed="false">
      <c r="A17" s="41" t="s">
        <v>59</v>
      </c>
      <c r="B17" s="49"/>
      <c r="C17" s="47"/>
      <c r="D17" s="47"/>
      <c r="E17" s="47"/>
      <c r="F17" s="47"/>
    </row>
    <row r="18" customFormat="false" ht="15.75" hidden="false" customHeight="true" outlineLevel="0" collapsed="false">
      <c r="A18" s="50" t="s">
        <v>60</v>
      </c>
      <c r="B18" s="51"/>
      <c r="C18" s="52" t="n">
        <f aca="false">SUM(C12:C17)</f>
        <v>0</v>
      </c>
      <c r="D18" s="52" t="n">
        <f aca="false">SUM(D12:D17)</f>
        <v>0</v>
      </c>
      <c r="E18" s="52" t="n">
        <f aca="false">SUM(E12:E17)</f>
        <v>0</v>
      </c>
      <c r="F18" s="52" t="n">
        <f aca="false">SUM(F12:F17)</f>
        <v>0</v>
      </c>
    </row>
    <row r="19" customFormat="false" ht="13.8" hidden="false" customHeight="false" outlineLevel="0" collapsed="false">
      <c r="A19" s="53"/>
      <c r="B19" s="54"/>
      <c r="C19" s="55"/>
      <c r="D19" s="55"/>
      <c r="E19" s="55"/>
      <c r="F19" s="55"/>
    </row>
    <row r="20" s="28" customFormat="true" ht="16.5" hidden="false" customHeight="true" outlineLevel="0" collapsed="false">
      <c r="A20" s="56" t="s">
        <v>61</v>
      </c>
      <c r="B20" s="56"/>
      <c r="C20" s="56"/>
      <c r="D20" s="56"/>
      <c r="E20" s="57"/>
      <c r="F20" s="57"/>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0"/>
    </row>
    <row r="21" s="28" customFormat="true" ht="15.75" hidden="false" customHeight="true" outlineLevel="0" collapsed="false">
      <c r="A21" s="58" t="s">
        <v>62</v>
      </c>
      <c r="B21" s="59" t="s">
        <v>63</v>
      </c>
      <c r="C21" s="59" t="s">
        <v>53</v>
      </c>
      <c r="D21" s="59" t="s">
        <v>53</v>
      </c>
      <c r="E21" s="59" t="s">
        <v>53</v>
      </c>
      <c r="F21" s="59" t="s">
        <v>53</v>
      </c>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0"/>
    </row>
    <row r="22" s="28" customFormat="true" ht="13.8" hidden="false" customHeight="false" outlineLevel="0" collapsed="false">
      <c r="A22" s="41" t="s">
        <v>64</v>
      </c>
      <c r="B22" s="60" t="n">
        <f aca="false">1/12</f>
        <v>0.0833333333333333</v>
      </c>
      <c r="C22" s="61" t="n">
        <f aca="false">$B22*C$18</f>
        <v>0</v>
      </c>
      <c r="D22" s="61" t="n">
        <f aca="false">$B22*D$18</f>
        <v>0</v>
      </c>
      <c r="E22" s="61" t="n">
        <f aca="false">$B22*E$18</f>
        <v>0</v>
      </c>
      <c r="F22" s="61" t="n">
        <f aca="false">$B22*F$18</f>
        <v>0</v>
      </c>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0"/>
    </row>
    <row r="23" s="28" customFormat="true" ht="15.75" hidden="false" customHeight="true" outlineLevel="0" collapsed="false">
      <c r="A23" s="41" t="s">
        <v>65</v>
      </c>
      <c r="B23" s="62" t="n">
        <v>0.121</v>
      </c>
      <c r="C23" s="61" t="n">
        <f aca="false">$B23*C$18</f>
        <v>0</v>
      </c>
      <c r="D23" s="61" t="n">
        <f aca="false">$B23*D$18</f>
        <v>0</v>
      </c>
      <c r="E23" s="61" t="n">
        <f aca="false">$B23*E$18</f>
        <v>0</v>
      </c>
      <c r="F23" s="61" t="n">
        <f aca="false">$B23*F$18</f>
        <v>0</v>
      </c>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0"/>
    </row>
    <row r="24" customFormat="false" ht="15.75" hidden="false" customHeight="true" outlineLevel="0" collapsed="false">
      <c r="A24" s="63" t="s">
        <v>60</v>
      </c>
      <c r="B24" s="64" t="n">
        <f aca="false">SUM(B22:B23)</f>
        <v>0.204333333333333</v>
      </c>
      <c r="C24" s="65" t="n">
        <f aca="false">SUM(C22:C23)</f>
        <v>0</v>
      </c>
      <c r="D24" s="65" t="n">
        <f aca="false">SUM(D22:D23)</f>
        <v>0</v>
      </c>
      <c r="E24" s="65" t="n">
        <f aca="false">SUM(E22:E23)</f>
        <v>0</v>
      </c>
      <c r="F24" s="65" t="n">
        <f aca="false">SUM(F22:F23)</f>
        <v>0</v>
      </c>
    </row>
    <row r="25" s="67" customFormat="true" ht="15.75" hidden="false" customHeight="true" outlineLevel="0" collapsed="false">
      <c r="A25" s="66" t="s">
        <v>66</v>
      </c>
      <c r="B25" s="59" t="s">
        <v>63</v>
      </c>
      <c r="C25" s="59" t="s">
        <v>53</v>
      </c>
      <c r="D25" s="59" t="s">
        <v>53</v>
      </c>
      <c r="E25" s="59" t="s">
        <v>53</v>
      </c>
      <c r="F25" s="59" t="s">
        <v>53</v>
      </c>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0"/>
    </row>
    <row r="26" s="67" customFormat="true" ht="13.8" hidden="false" customHeight="false" outlineLevel="0" collapsed="false">
      <c r="A26" s="41" t="s">
        <v>67</v>
      </c>
      <c r="B26" s="60" t="n">
        <v>0.2</v>
      </c>
      <c r="C26" s="68" t="n">
        <f aca="false">$B26*(C$18+C$24)</f>
        <v>0</v>
      </c>
      <c r="D26" s="68" t="n">
        <f aca="false">$B26*(D$18+D$24)</f>
        <v>0</v>
      </c>
      <c r="E26" s="68" t="n">
        <f aca="false">$B26*(E$18+E$24)</f>
        <v>0</v>
      </c>
      <c r="F26" s="68" t="n">
        <f aca="false">$B26*(F$18+F$24)</f>
        <v>0</v>
      </c>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0"/>
    </row>
    <row r="27" s="67" customFormat="true" ht="13.8" hidden="false" customHeight="false" outlineLevel="0" collapsed="false">
      <c r="A27" s="41" t="s">
        <v>68</v>
      </c>
      <c r="B27" s="44" t="n">
        <v>0.025</v>
      </c>
      <c r="C27" s="68" t="n">
        <f aca="false">$B27*(C$18+C$24)</f>
        <v>0</v>
      </c>
      <c r="D27" s="68" t="n">
        <f aca="false">$B27*(D$18+D$24)</f>
        <v>0</v>
      </c>
      <c r="E27" s="68" t="n">
        <f aca="false">$B27*(E$18+E$24)</f>
        <v>0</v>
      </c>
      <c r="F27" s="68" t="n">
        <f aca="false">$B27*(F$18+F$24)</f>
        <v>0</v>
      </c>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0"/>
    </row>
    <row r="28" s="67" customFormat="true" ht="13.8" hidden="false" customHeight="false" outlineLevel="0" collapsed="false">
      <c r="A28" s="41" t="s">
        <v>69</v>
      </c>
      <c r="B28" s="44" t="n">
        <v>0.03</v>
      </c>
      <c r="C28" s="68" t="n">
        <f aca="false">$B28*(C$18+C$24)</f>
        <v>0</v>
      </c>
      <c r="D28" s="68" t="n">
        <f aca="false">$B28*(D$18+D$24)</f>
        <v>0</v>
      </c>
      <c r="E28" s="68" t="n">
        <f aca="false">$B28*(E$18+E$24)</f>
        <v>0</v>
      </c>
      <c r="F28" s="68" t="n">
        <f aca="false">$B28*(F$18+F$24)</f>
        <v>0</v>
      </c>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0"/>
    </row>
    <row r="29" s="67" customFormat="true" ht="13.8" hidden="false" customHeight="false" outlineLevel="0" collapsed="false">
      <c r="A29" s="41" t="s">
        <v>70</v>
      </c>
      <c r="B29" s="44" t="n">
        <v>0.015</v>
      </c>
      <c r="C29" s="68" t="n">
        <f aca="false">$B29*(C$18+C$24)</f>
        <v>0</v>
      </c>
      <c r="D29" s="68" t="n">
        <f aca="false">$B29*(D$18+D$24)</f>
        <v>0</v>
      </c>
      <c r="E29" s="68" t="n">
        <f aca="false">$B29*(E$18+E$24)</f>
        <v>0</v>
      </c>
      <c r="F29" s="68" t="n">
        <f aca="false">$B29*(F$18+F$24)</f>
        <v>0</v>
      </c>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0"/>
    </row>
    <row r="30" s="67" customFormat="true" ht="13.8" hidden="false" customHeight="false" outlineLevel="0" collapsed="false">
      <c r="A30" s="41" t="s">
        <v>71</v>
      </c>
      <c r="B30" s="44" t="n">
        <v>0.01</v>
      </c>
      <c r="C30" s="68" t="n">
        <f aca="false">$B30*(C$18+C$24)</f>
        <v>0</v>
      </c>
      <c r="D30" s="68" t="n">
        <f aca="false">$B30*(D$18+D$24)</f>
        <v>0</v>
      </c>
      <c r="E30" s="68" t="n">
        <f aca="false">$B30*(E$18+E$24)</f>
        <v>0</v>
      </c>
      <c r="F30" s="68" t="n">
        <f aca="false">$B30*(F$18+F$24)</f>
        <v>0</v>
      </c>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0"/>
    </row>
    <row r="31" s="67" customFormat="true" ht="13.8" hidden="false" customHeight="false" outlineLevel="0" collapsed="false">
      <c r="A31" s="41" t="s">
        <v>72</v>
      </c>
      <c r="B31" s="44" t="n">
        <v>0.006</v>
      </c>
      <c r="C31" s="68" t="n">
        <f aca="false">$B31*(C$18+C$24)</f>
        <v>0</v>
      </c>
      <c r="D31" s="68" t="n">
        <f aca="false">$B31*(D$18+D$24)</f>
        <v>0</v>
      </c>
      <c r="E31" s="68" t="n">
        <f aca="false">$B31*(E$18+E$24)</f>
        <v>0</v>
      </c>
      <c r="F31" s="68" t="n">
        <f aca="false">$B31*(F$18+F$24)</f>
        <v>0</v>
      </c>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0"/>
    </row>
    <row r="32" s="67" customFormat="true" ht="13.8" hidden="false" customHeight="false" outlineLevel="0" collapsed="false">
      <c r="A32" s="41" t="s">
        <v>73</v>
      </c>
      <c r="B32" s="44" t="n">
        <v>0.002</v>
      </c>
      <c r="C32" s="68" t="n">
        <f aca="false">$B32*(C$18+C$24)</f>
        <v>0</v>
      </c>
      <c r="D32" s="68" t="n">
        <f aca="false">$B32*(D$18+D$24)</f>
        <v>0</v>
      </c>
      <c r="E32" s="68" t="n">
        <f aca="false">$B32*(E$18+E$24)</f>
        <v>0</v>
      </c>
      <c r="F32" s="68" t="n">
        <f aca="false">$B32*(F$18+F$24)</f>
        <v>0</v>
      </c>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0"/>
    </row>
    <row r="33" customFormat="false" ht="15.75" hidden="false" customHeight="true" outlineLevel="0" collapsed="false">
      <c r="A33" s="41" t="s">
        <v>74</v>
      </c>
      <c r="B33" s="44" t="n">
        <v>0.08</v>
      </c>
      <c r="C33" s="68" t="n">
        <f aca="false">$B33*(C$18+C$24)</f>
        <v>0</v>
      </c>
      <c r="D33" s="68" t="n">
        <f aca="false">$B33*(D$18+D$24)</f>
        <v>0</v>
      </c>
      <c r="E33" s="68" t="n">
        <f aca="false">$B33*(E$18+E$24)</f>
        <v>0</v>
      </c>
      <c r="F33" s="68" t="n">
        <f aca="false">$B33*(F$18+F$24)</f>
        <v>0</v>
      </c>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row>
    <row r="34" customFormat="false" ht="15.75" hidden="false" customHeight="true" outlineLevel="0" collapsed="false">
      <c r="A34" s="63" t="s">
        <v>75</v>
      </c>
      <c r="B34" s="64" t="n">
        <f aca="false">SUM(B26:B33)</f>
        <v>0.368</v>
      </c>
      <c r="C34" s="65" t="n">
        <f aca="false">SUM(C26:C33)</f>
        <v>0</v>
      </c>
      <c r="D34" s="65" t="n">
        <f aca="false">SUM(D26:D33)</f>
        <v>0</v>
      </c>
      <c r="E34" s="65" t="n">
        <f aca="false">SUM(E26:E33)</f>
        <v>0</v>
      </c>
      <c r="F34" s="65" t="n">
        <f aca="false">SUM(F26:F33)</f>
        <v>0</v>
      </c>
    </row>
    <row r="35" customFormat="false" ht="15.75" hidden="false" customHeight="true" outlineLevel="0" collapsed="false">
      <c r="A35" s="70" t="s">
        <v>76</v>
      </c>
      <c r="B35" s="71"/>
      <c r="C35" s="59" t="s">
        <v>53</v>
      </c>
      <c r="D35" s="59" t="s">
        <v>53</v>
      </c>
      <c r="E35" s="59" t="s">
        <v>53</v>
      </c>
      <c r="F35" s="59" t="s">
        <v>53</v>
      </c>
    </row>
    <row r="36" customFormat="false" ht="13.8" hidden="false" customHeight="false" outlineLevel="0" collapsed="false">
      <c r="A36" s="72" t="s">
        <v>77</v>
      </c>
      <c r="B36" s="73" t="n">
        <f aca="false">'Vale-Transporte e ISSQN'!D6</f>
        <v>0</v>
      </c>
      <c r="C36" s="74" t="n">
        <f aca="false">(2*22*B36)-(6%*C4)</f>
        <v>0</v>
      </c>
      <c r="D36" s="74" t="n">
        <f aca="false">(2*22*B36)-(6%*D4)</f>
        <v>0</v>
      </c>
      <c r="E36" s="74" t="n">
        <f aca="false">(2*22*B36)-(6%*E4)</f>
        <v>0</v>
      </c>
      <c r="F36" s="74" t="n">
        <f aca="false">(2*22*B36)-(6%*F4)</f>
        <v>0</v>
      </c>
    </row>
    <row r="37" customFormat="false" ht="13.8" hidden="false" customHeight="false" outlineLevel="0" collapsed="false">
      <c r="A37" s="72" t="s">
        <v>78</v>
      </c>
      <c r="B37" s="46" t="n">
        <v>0</v>
      </c>
      <c r="C37" s="68" t="n">
        <f aca="false">B37*22*0.8</f>
        <v>0</v>
      </c>
      <c r="D37" s="68" t="n">
        <f aca="false">B37*22*0.8</f>
        <v>0</v>
      </c>
      <c r="E37" s="68" t="n">
        <f aca="false">B37*22*0.8</f>
        <v>0</v>
      </c>
      <c r="F37" s="68" t="n">
        <f aca="false">B37*22*0.8</f>
        <v>0</v>
      </c>
    </row>
    <row r="38" customFormat="false" ht="13.8" hidden="false" customHeight="false" outlineLevel="0" collapsed="false">
      <c r="A38" s="72" t="s">
        <v>79</v>
      </c>
      <c r="B38" s="75" t="n">
        <v>0</v>
      </c>
      <c r="C38" s="76" t="n">
        <f aca="false">$B38</f>
        <v>0</v>
      </c>
      <c r="D38" s="76" t="n">
        <f aca="false">$B38</f>
        <v>0</v>
      </c>
      <c r="E38" s="76" t="n">
        <f aca="false">$B38</f>
        <v>0</v>
      </c>
      <c r="F38" s="76" t="n">
        <f aca="false">$B38</f>
        <v>0</v>
      </c>
    </row>
    <row r="39" customFormat="false" ht="13.8" hidden="false" customHeight="false" outlineLevel="0" collapsed="false">
      <c r="A39" s="72" t="s">
        <v>80</v>
      </c>
      <c r="B39" s="75" t="n">
        <v>0</v>
      </c>
      <c r="C39" s="76" t="n">
        <f aca="false">B39*0.03333%</f>
        <v>0</v>
      </c>
      <c r="D39" s="76" t="n">
        <f aca="false">B39*0.03333%</f>
        <v>0</v>
      </c>
      <c r="E39" s="76" t="n">
        <f aca="false">B39*0.03333%</f>
        <v>0</v>
      </c>
      <c r="F39" s="76" t="n">
        <f aca="false">B39*0.03333%</f>
        <v>0</v>
      </c>
    </row>
    <row r="40" customFormat="false" ht="15.75" hidden="false" customHeight="true" outlineLevel="0" collapsed="false">
      <c r="A40" s="72" t="s">
        <v>81</v>
      </c>
      <c r="B40" s="75" t="n">
        <v>0</v>
      </c>
      <c r="C40" s="77" t="n">
        <f aca="false">$B40</f>
        <v>0</v>
      </c>
      <c r="D40" s="77" t="n">
        <f aca="false">$B40</f>
        <v>0</v>
      </c>
      <c r="E40" s="77" t="n">
        <f aca="false">$B40</f>
        <v>0</v>
      </c>
      <c r="F40" s="77" t="n">
        <f aca="false">$B40</f>
        <v>0</v>
      </c>
    </row>
    <row r="41" customFormat="false" ht="15.75" hidden="false" customHeight="true" outlineLevel="0" collapsed="false">
      <c r="A41" s="63" t="s">
        <v>75</v>
      </c>
      <c r="B41" s="65"/>
      <c r="C41" s="65" t="n">
        <f aca="false">SUM(C36:C40)</f>
        <v>0</v>
      </c>
      <c r="D41" s="65" t="n">
        <f aca="false">SUM(D36:D40)</f>
        <v>0</v>
      </c>
      <c r="E41" s="65" t="n">
        <f aca="false">SUM(E36:E40)</f>
        <v>0</v>
      </c>
      <c r="F41" s="65" t="n">
        <f aca="false">SUM(F36:F40)</f>
        <v>0</v>
      </c>
    </row>
    <row r="42" customFormat="false" ht="15.75" hidden="false" customHeight="true" outlineLevel="0" collapsed="false">
      <c r="A42" s="39" t="s">
        <v>82</v>
      </c>
      <c r="B42" s="78"/>
      <c r="C42" s="40" t="s">
        <v>53</v>
      </c>
      <c r="D42" s="40" t="s">
        <v>53</v>
      </c>
      <c r="E42" s="40" t="s">
        <v>53</v>
      </c>
      <c r="F42" s="40" t="s">
        <v>53</v>
      </c>
    </row>
    <row r="43" customFormat="false" ht="13.8" hidden="false" customHeight="false" outlineLevel="0" collapsed="false">
      <c r="A43" s="79" t="s">
        <v>83</v>
      </c>
      <c r="B43" s="80" t="n">
        <f aca="false">B24</f>
        <v>0.204333333333333</v>
      </c>
      <c r="C43" s="68" t="n">
        <f aca="false">C24</f>
        <v>0</v>
      </c>
      <c r="D43" s="68" t="n">
        <f aca="false">D24</f>
        <v>0</v>
      </c>
      <c r="E43" s="68" t="n">
        <f aca="false">E24</f>
        <v>0</v>
      </c>
      <c r="F43" s="68" t="n">
        <f aca="false">F24</f>
        <v>0</v>
      </c>
    </row>
    <row r="44" customFormat="false" ht="13.8" hidden="false" customHeight="false" outlineLevel="0" collapsed="false">
      <c r="A44" s="81" t="s">
        <v>84</v>
      </c>
      <c r="B44" s="80" t="n">
        <f aca="false">B34</f>
        <v>0.368</v>
      </c>
      <c r="C44" s="68" t="n">
        <f aca="false">C34</f>
        <v>0</v>
      </c>
      <c r="D44" s="68" t="n">
        <f aca="false">D34</f>
        <v>0</v>
      </c>
      <c r="E44" s="68" t="n">
        <f aca="false">E34</f>
        <v>0</v>
      </c>
      <c r="F44" s="68" t="n">
        <f aca="false">F34</f>
        <v>0</v>
      </c>
    </row>
    <row r="45" customFormat="false" ht="15.75" hidden="false" customHeight="true" outlineLevel="0" collapsed="false">
      <c r="A45" s="81" t="s">
        <v>85</v>
      </c>
      <c r="B45" s="80"/>
      <c r="C45" s="68" t="n">
        <f aca="false">C41</f>
        <v>0</v>
      </c>
      <c r="D45" s="68" t="n">
        <f aca="false">D41</f>
        <v>0</v>
      </c>
      <c r="E45" s="68" t="n">
        <f aca="false">E41</f>
        <v>0</v>
      </c>
      <c r="F45" s="68" t="n">
        <f aca="false">F41</f>
        <v>0</v>
      </c>
    </row>
    <row r="46" customFormat="false" ht="15.75" hidden="false" customHeight="true" outlineLevel="0" collapsed="false">
      <c r="A46" s="50" t="s">
        <v>60</v>
      </c>
      <c r="B46" s="51"/>
      <c r="C46" s="52" t="n">
        <f aca="false">SUM(C43:C45)</f>
        <v>0</v>
      </c>
      <c r="D46" s="52" t="n">
        <f aca="false">SUM(D43:D45)</f>
        <v>0</v>
      </c>
      <c r="E46" s="52" t="n">
        <f aca="false">SUM(E43:E45)</f>
        <v>0</v>
      </c>
      <c r="F46" s="52" t="n">
        <f aca="false">SUM(F43:F45)</f>
        <v>0</v>
      </c>
    </row>
    <row r="47" customFormat="false" ht="13.8" hidden="false" customHeight="false" outlineLevel="0" collapsed="false">
      <c r="A47" s="82"/>
      <c r="B47" s="55"/>
      <c r="C47" s="55"/>
      <c r="D47" s="55"/>
      <c r="E47" s="55"/>
      <c r="F47" s="55"/>
    </row>
    <row r="48" customFormat="false" ht="15.75" hidden="false" customHeight="true" outlineLevel="0" collapsed="false">
      <c r="A48" s="37" t="s">
        <v>86</v>
      </c>
      <c r="B48" s="37"/>
      <c r="C48" s="37"/>
      <c r="D48" s="37"/>
      <c r="E48" s="38"/>
      <c r="F48" s="38"/>
    </row>
    <row r="49" s="67" customFormat="true" ht="15.75" hidden="false" customHeight="true" outlineLevel="0" collapsed="false">
      <c r="A49" s="39" t="s">
        <v>87</v>
      </c>
      <c r="B49" s="83"/>
      <c r="C49" s="40" t="s">
        <v>53</v>
      </c>
      <c r="D49" s="40" t="s">
        <v>53</v>
      </c>
      <c r="E49" s="40" t="s">
        <v>53</v>
      </c>
      <c r="F49" s="40" t="s">
        <v>53</v>
      </c>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0"/>
    </row>
    <row r="50" s="67" customFormat="true" ht="13.8" hidden="false" customHeight="false" outlineLevel="0" collapsed="false">
      <c r="A50" s="41" t="s">
        <v>88</v>
      </c>
      <c r="B50" s="44" t="n">
        <f aca="false">(100%*(1/12)*5.55%)</f>
        <v>0.004625</v>
      </c>
      <c r="C50" s="61" t="n">
        <f aca="false">$B50*C$18</f>
        <v>0</v>
      </c>
      <c r="D50" s="61" t="n">
        <f aca="false">$B50*D$18</f>
        <v>0</v>
      </c>
      <c r="E50" s="61" t="n">
        <f aca="false">$B50*E$18</f>
        <v>0</v>
      </c>
      <c r="F50" s="61" t="n">
        <f aca="false">$B50*F$18</f>
        <v>0</v>
      </c>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0"/>
    </row>
    <row r="51" s="67" customFormat="true" ht="13.8" hidden="false" customHeight="false" outlineLevel="0" collapsed="false">
      <c r="A51" s="41" t="s">
        <v>89</v>
      </c>
      <c r="B51" s="44" t="n">
        <f aca="false">B33*B50</f>
        <v>0.00037</v>
      </c>
      <c r="C51" s="61" t="n">
        <f aca="false">$B51*C$18</f>
        <v>0</v>
      </c>
      <c r="D51" s="61" t="n">
        <f aca="false">$B51*D$18</f>
        <v>0</v>
      </c>
      <c r="E51" s="61" t="n">
        <f aca="false">$B51*E$18</f>
        <v>0</v>
      </c>
      <c r="F51" s="61" t="n">
        <f aca="false">$B51*F$18</f>
        <v>0</v>
      </c>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0"/>
    </row>
    <row r="52" s="67" customFormat="true" ht="38.25" hidden="false" customHeight="true" outlineLevel="0" collapsed="false">
      <c r="A52" s="41" t="s">
        <v>90</v>
      </c>
      <c r="B52" s="44" t="n">
        <f aca="false">1/30*7/12</f>
        <v>0.0194444444444444</v>
      </c>
      <c r="C52" s="61" t="n">
        <f aca="false">$B52*C$18</f>
        <v>0</v>
      </c>
      <c r="D52" s="61" t="n">
        <f aca="false">$B52*D$18</f>
        <v>0</v>
      </c>
      <c r="E52" s="61" t="n">
        <f aca="false">$B52*E$18</f>
        <v>0</v>
      </c>
      <c r="F52" s="61" t="n">
        <f aca="false">$B52*F$18</f>
        <v>0</v>
      </c>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0"/>
    </row>
    <row r="53" s="67" customFormat="true" ht="25.5" hidden="false" customHeight="true" outlineLevel="0" collapsed="false">
      <c r="A53" s="41" t="s">
        <v>91</v>
      </c>
      <c r="B53" s="44" t="n">
        <f aca="false">B34*B52</f>
        <v>0.00715555555555556</v>
      </c>
      <c r="C53" s="61" t="n">
        <f aca="false">$B53*C$18</f>
        <v>0</v>
      </c>
      <c r="D53" s="61" t="n">
        <f aca="false">$B53*D$18</f>
        <v>0</v>
      </c>
      <c r="E53" s="61" t="n">
        <f aca="false">$B53*E$18</f>
        <v>0</v>
      </c>
      <c r="F53" s="61" t="n">
        <f aca="false">$B53*F$18</f>
        <v>0</v>
      </c>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0"/>
    </row>
    <row r="54" customFormat="false" ht="15.75" hidden="false" customHeight="true" outlineLevel="0" collapsed="false">
      <c r="A54" s="41" t="s">
        <v>92</v>
      </c>
      <c r="B54" s="44" t="n">
        <v>0.04</v>
      </c>
      <c r="C54" s="61" t="n">
        <f aca="false">$B54*C18</f>
        <v>0</v>
      </c>
      <c r="D54" s="61" t="n">
        <f aca="false">$B54*D18</f>
        <v>0</v>
      </c>
      <c r="E54" s="61" t="n">
        <f aca="false">$B54*E18</f>
        <v>0</v>
      </c>
      <c r="F54" s="61" t="n">
        <f aca="false">$B54*F18</f>
        <v>0</v>
      </c>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row>
    <row r="55" customFormat="false" ht="15.75" hidden="false" customHeight="true" outlineLevel="0" collapsed="false">
      <c r="A55" s="50" t="s">
        <v>60</v>
      </c>
      <c r="B55" s="51" t="n">
        <f aca="false">SUM(B50:B54)</f>
        <v>0.071595</v>
      </c>
      <c r="C55" s="52" t="n">
        <f aca="false">SUM(C50:C54)</f>
        <v>0</v>
      </c>
      <c r="D55" s="52" t="n">
        <f aca="false">SUM(D50:D54)</f>
        <v>0</v>
      </c>
      <c r="E55" s="52" t="n">
        <f aca="false">SUM(E50:E54)</f>
        <v>0</v>
      </c>
      <c r="F55" s="52" t="n">
        <f aca="false">SUM(F50:F54)</f>
        <v>0</v>
      </c>
    </row>
    <row r="56" customFormat="false" ht="13.8" hidden="false" customHeight="false" outlineLevel="0" collapsed="false">
      <c r="A56" s="82"/>
      <c r="B56" s="55"/>
      <c r="C56" s="55"/>
      <c r="D56" s="55"/>
      <c r="E56" s="55"/>
      <c r="F56" s="55"/>
    </row>
    <row r="57" customFormat="false" ht="16.5" hidden="false" customHeight="true" outlineLevel="0" collapsed="false">
      <c r="A57" s="37" t="s">
        <v>93</v>
      </c>
      <c r="B57" s="37"/>
      <c r="C57" s="37"/>
      <c r="D57" s="37"/>
      <c r="E57" s="38"/>
      <c r="F57" s="38"/>
    </row>
    <row r="58" s="67" customFormat="true" ht="15.75" hidden="false" customHeight="true" outlineLevel="0" collapsed="false">
      <c r="A58" s="70" t="s">
        <v>94</v>
      </c>
      <c r="B58" s="71"/>
      <c r="C58" s="59" t="s">
        <v>53</v>
      </c>
      <c r="D58" s="59" t="s">
        <v>53</v>
      </c>
      <c r="E58" s="59" t="s">
        <v>53</v>
      </c>
      <c r="F58" s="59" t="s">
        <v>53</v>
      </c>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0"/>
    </row>
    <row r="59" s="67" customFormat="true" ht="13.8" hidden="false" customHeight="false" outlineLevel="0" collapsed="false">
      <c r="A59" s="41" t="s">
        <v>95</v>
      </c>
      <c r="B59" s="44" t="n">
        <v>0</v>
      </c>
      <c r="C59" s="61" t="n">
        <f aca="false">$B59*(C$18+C$24+C$34+C$38+C$39+C$40+C$55)</f>
        <v>0</v>
      </c>
      <c r="D59" s="61" t="n">
        <f aca="false">$B59*(D$18+D$24+D$34+D$38+D$39+D$40+D$55)</f>
        <v>0</v>
      </c>
      <c r="E59" s="61" t="n">
        <f aca="false">$B59*(E$18+E$24+E$34+E$38+E$39+E$40+E$55)</f>
        <v>0</v>
      </c>
      <c r="F59" s="61" t="n">
        <f aca="false">$B59*(F$18+F$24+F$34+F$38+F$39+F$40+F$55)</f>
        <v>0</v>
      </c>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0"/>
    </row>
    <row r="60" s="67" customFormat="true" ht="13.8" hidden="false" customHeight="false" outlineLevel="0" collapsed="false">
      <c r="A60" s="41" t="s">
        <v>96</v>
      </c>
      <c r="B60" s="44" t="n">
        <v>0</v>
      </c>
      <c r="C60" s="61" t="n">
        <f aca="false">$B60*(C$18+C$24+C$34+C$38+C$39+C$40+C$55)</f>
        <v>0</v>
      </c>
      <c r="D60" s="61" t="n">
        <f aca="false">$B60*(D$18+D$24+D$34+D$38+D$39+D$40+D$55)</f>
        <v>0</v>
      </c>
      <c r="E60" s="61" t="n">
        <f aca="false">$B60*(E$18+E$24+E$34+E$38+E$39+E$40+E$55)</f>
        <v>0</v>
      </c>
      <c r="F60" s="61" t="n">
        <f aca="false">$B60*(F$18+F$24+F$34+F$38+F$39+F$40+F$55)</f>
        <v>0</v>
      </c>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0"/>
    </row>
    <row r="61" s="67" customFormat="true" ht="13.8" hidden="false" customHeight="false" outlineLevel="0" collapsed="false">
      <c r="A61" s="41" t="s">
        <v>97</v>
      </c>
      <c r="B61" s="44" t="n">
        <v>0</v>
      </c>
      <c r="C61" s="61" t="n">
        <f aca="false">$B61*(C$18+C$24+C$34+C$38+C$39+C$40+C$55)</f>
        <v>0</v>
      </c>
      <c r="D61" s="61" t="n">
        <f aca="false">$B61*(D$18+D$24+D$34+D$38+D$39+D$40+D$55)</f>
        <v>0</v>
      </c>
      <c r="E61" s="61" t="n">
        <f aca="false">$B61*(E$18+E$24+E$34+E$38+E$39+E$40+E$55)</f>
        <v>0</v>
      </c>
      <c r="F61" s="61" t="n">
        <f aca="false">$B61*(F$18+F$24+F$34+F$38+F$39+F$40+F$55)</f>
        <v>0</v>
      </c>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0"/>
    </row>
    <row r="62" s="67" customFormat="true" ht="13.8" hidden="false" customHeight="false" outlineLevel="0" collapsed="false">
      <c r="A62" s="41" t="s">
        <v>98</v>
      </c>
      <c r="B62" s="44" t="n">
        <v>0</v>
      </c>
      <c r="C62" s="61" t="n">
        <f aca="false">$B62*(C$18+C$24+C$34+C$38+C$39+C$40+C$55)</f>
        <v>0</v>
      </c>
      <c r="D62" s="61" t="n">
        <f aca="false">$B62*(D$18+D$24+D$34+D$38+D$39+D$40+D$55)</f>
        <v>0</v>
      </c>
      <c r="E62" s="61" t="n">
        <f aca="false">$B62*(E$18+E$24+E$34+E$38+E$39+E$40+E$55)</f>
        <v>0</v>
      </c>
      <c r="F62" s="61" t="n">
        <f aca="false">$B62*(F$18+F$24+F$34+F$38+F$39+F$40+F$55)</f>
        <v>0</v>
      </c>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0"/>
    </row>
    <row r="63" s="67" customFormat="true" ht="13.8" hidden="false" customHeight="false" outlineLevel="0" collapsed="false">
      <c r="A63" s="41" t="s">
        <v>99</v>
      </c>
      <c r="B63" s="44" t="n">
        <v>0</v>
      </c>
      <c r="C63" s="61" t="n">
        <v>0</v>
      </c>
      <c r="D63" s="61" t="n">
        <v>0</v>
      </c>
      <c r="E63" s="61" t="n">
        <v>0</v>
      </c>
      <c r="F63" s="61" t="n">
        <v>0</v>
      </c>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0"/>
    </row>
    <row r="64" customFormat="false" ht="15.75" hidden="false" customHeight="true" outlineLevel="0" collapsed="false">
      <c r="A64" s="41" t="s">
        <v>100</v>
      </c>
      <c r="B64" s="44"/>
      <c r="C64" s="61" t="n">
        <f aca="false">$B64*C$18</f>
        <v>0</v>
      </c>
      <c r="D64" s="61" t="n">
        <f aca="false">$B64*D$18</f>
        <v>0</v>
      </c>
      <c r="E64" s="61" t="n">
        <f aca="false">$B64*E$18</f>
        <v>0</v>
      </c>
      <c r="F64" s="61" t="n">
        <f aca="false">$B64*F$18</f>
        <v>0</v>
      </c>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row>
    <row r="65" customFormat="false" ht="15.75" hidden="false" customHeight="true" outlineLevel="0" collapsed="false">
      <c r="A65" s="63" t="s">
        <v>60</v>
      </c>
      <c r="B65" s="64" t="n">
        <f aca="false">SUM(B59:B64)</f>
        <v>0</v>
      </c>
      <c r="C65" s="65" t="n">
        <f aca="false">SUM(C59:C64)</f>
        <v>0</v>
      </c>
      <c r="D65" s="65" t="n">
        <f aca="false">SUM(D59:D64)</f>
        <v>0</v>
      </c>
      <c r="E65" s="65" t="n">
        <f aca="false">SUM(E59:E64)</f>
        <v>0</v>
      </c>
      <c r="F65" s="65" t="n">
        <f aca="false">SUM(F59:F64)</f>
        <v>0</v>
      </c>
    </row>
    <row r="66" s="67" customFormat="true" ht="15.75" hidden="false" customHeight="true" outlineLevel="0" collapsed="false">
      <c r="A66" s="70" t="s">
        <v>101</v>
      </c>
      <c r="B66" s="71"/>
      <c r="C66" s="59" t="s">
        <v>53</v>
      </c>
      <c r="D66" s="59" t="s">
        <v>53</v>
      </c>
      <c r="E66" s="59" t="s">
        <v>53</v>
      </c>
      <c r="F66" s="59" t="s">
        <v>53</v>
      </c>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0"/>
    </row>
    <row r="67" customFormat="false" ht="15.75" hidden="false" customHeight="true" outlineLevel="0" collapsed="false">
      <c r="A67" s="41" t="s">
        <v>102</v>
      </c>
      <c r="B67" s="84"/>
      <c r="C67" s="68" t="n">
        <f aca="false">$B67*C$18</f>
        <v>0</v>
      </c>
      <c r="D67" s="68" t="n">
        <f aca="false">$B67*D$18</f>
        <v>0</v>
      </c>
      <c r="E67" s="68" t="n">
        <f aca="false">$B67*E$18</f>
        <v>0</v>
      </c>
      <c r="F67" s="68" t="n">
        <f aca="false">$B67*F$18</f>
        <v>0</v>
      </c>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row>
    <row r="68" customFormat="false" ht="15.75" hidden="false" customHeight="true" outlineLevel="0" collapsed="false">
      <c r="A68" s="85" t="s">
        <v>60</v>
      </c>
      <c r="B68" s="64"/>
      <c r="C68" s="65" t="n">
        <f aca="false">SUM(C67)</f>
        <v>0</v>
      </c>
      <c r="D68" s="65" t="n">
        <f aca="false">SUM(D67)</f>
        <v>0</v>
      </c>
      <c r="E68" s="65" t="n">
        <f aca="false">SUM(E67)</f>
        <v>0</v>
      </c>
      <c r="F68" s="65" t="n">
        <f aca="false">SUM(F67)</f>
        <v>0</v>
      </c>
    </row>
    <row r="69" s="67" customFormat="true" ht="15.75" hidden="false" customHeight="true" outlineLevel="0" collapsed="false">
      <c r="A69" s="86" t="s">
        <v>103</v>
      </c>
      <c r="B69" s="83"/>
      <c r="C69" s="40" t="s">
        <v>53</v>
      </c>
      <c r="D69" s="40" t="s">
        <v>53</v>
      </c>
      <c r="E69" s="40" t="s">
        <v>53</v>
      </c>
      <c r="F69" s="40" t="s">
        <v>53</v>
      </c>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0"/>
    </row>
    <row r="70" s="67" customFormat="true" ht="13.8" hidden="false" customHeight="false" outlineLevel="0" collapsed="false">
      <c r="A70" s="41" t="s">
        <v>104</v>
      </c>
      <c r="B70" s="60"/>
      <c r="C70" s="68" t="n">
        <f aca="false">C65</f>
        <v>0</v>
      </c>
      <c r="D70" s="68" t="n">
        <f aca="false">D65</f>
        <v>0</v>
      </c>
      <c r="E70" s="68" t="n">
        <f aca="false">E65</f>
        <v>0</v>
      </c>
      <c r="F70" s="68" t="n">
        <f aca="false">F65</f>
        <v>0</v>
      </c>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0"/>
    </row>
    <row r="71" customFormat="false" ht="15.75" hidden="false" customHeight="true" outlineLevel="0" collapsed="false">
      <c r="A71" s="41" t="s">
        <v>105</v>
      </c>
      <c r="B71" s="62"/>
      <c r="C71" s="68" t="n">
        <f aca="false">C68</f>
        <v>0</v>
      </c>
      <c r="D71" s="68" t="n">
        <f aca="false">D68</f>
        <v>0</v>
      </c>
      <c r="E71" s="68" t="n">
        <f aca="false">E68</f>
        <v>0</v>
      </c>
      <c r="F71" s="68" t="n">
        <f aca="false">F68</f>
        <v>0</v>
      </c>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row>
    <row r="72" customFormat="false" ht="15.75" hidden="false" customHeight="true" outlineLevel="0" collapsed="false">
      <c r="A72" s="50" t="s">
        <v>60</v>
      </c>
      <c r="B72" s="51"/>
      <c r="C72" s="52" t="n">
        <f aca="false">SUM(C70:C71)</f>
        <v>0</v>
      </c>
      <c r="D72" s="52" t="n">
        <f aca="false">SUM(D70:D71)</f>
        <v>0</v>
      </c>
      <c r="E72" s="52" t="n">
        <f aca="false">SUM(E70:E71)</f>
        <v>0</v>
      </c>
      <c r="F72" s="52" t="n">
        <f aca="false">SUM(F70:F71)</f>
        <v>0</v>
      </c>
    </row>
    <row r="73" customFormat="false" ht="15.75" hidden="false" customHeight="true" outlineLevel="0" collapsed="false">
      <c r="A73" s="82"/>
      <c r="B73" s="87"/>
      <c r="C73" s="55"/>
      <c r="D73" s="55"/>
      <c r="E73" s="55"/>
      <c r="F73" s="55"/>
    </row>
    <row r="74" customFormat="false" ht="16.5" hidden="false" customHeight="true" outlineLevel="0" collapsed="false">
      <c r="A74" s="88" t="s">
        <v>106</v>
      </c>
      <c r="B74" s="88"/>
      <c r="C74" s="88"/>
      <c r="D74" s="88"/>
      <c r="E74" s="89"/>
      <c r="F74" s="89"/>
    </row>
    <row r="75" customFormat="false" ht="15.75" hidden="false" customHeight="true" outlineLevel="0" collapsed="false">
      <c r="A75" s="86" t="s">
        <v>107</v>
      </c>
      <c r="B75" s="83"/>
      <c r="C75" s="40" t="s">
        <v>53</v>
      </c>
      <c r="D75" s="40" t="s">
        <v>53</v>
      </c>
      <c r="E75" s="40" t="s">
        <v>53</v>
      </c>
      <c r="F75" s="40" t="s">
        <v>53</v>
      </c>
    </row>
    <row r="76" customFormat="false" ht="13.8" hidden="false" customHeight="false" outlineLevel="0" collapsed="false">
      <c r="A76" s="41" t="s">
        <v>108</v>
      </c>
      <c r="B76" s="90"/>
      <c r="C76" s="74" t="n">
        <f aca="false">Insumos!G27</f>
        <v>0</v>
      </c>
      <c r="D76" s="74" t="n">
        <f aca="false">Insumos!G22</f>
        <v>0</v>
      </c>
      <c r="E76" s="74" t="n">
        <f aca="false">Insumos!G52</f>
        <v>0</v>
      </c>
      <c r="F76" s="74" t="n">
        <f aca="false">Insumos!G40</f>
        <v>0</v>
      </c>
    </row>
    <row r="77" customFormat="false" ht="13.8" hidden="false" customHeight="false" outlineLevel="0" collapsed="false">
      <c r="A77" s="41" t="s">
        <v>109</v>
      </c>
      <c r="B77" s="90"/>
      <c r="C77" s="74"/>
      <c r="D77" s="74"/>
      <c r="E77" s="74" t="n">
        <f aca="false">Insumos!E72</f>
        <v>0</v>
      </c>
      <c r="F77" s="74"/>
    </row>
    <row r="78" customFormat="false" ht="13.8" hidden="false" customHeight="false" outlineLevel="0" collapsed="false">
      <c r="A78" s="41" t="s">
        <v>110</v>
      </c>
      <c r="B78" s="46"/>
      <c r="C78" s="68" t="n">
        <f aca="false">Insumos!H111</f>
        <v>0</v>
      </c>
      <c r="D78" s="68" t="n">
        <f aca="false">Insumos!H111</f>
        <v>0</v>
      </c>
      <c r="E78" s="68" t="n">
        <f aca="false">Insumos!H88+Insumos!H111</f>
        <v>0</v>
      </c>
      <c r="F78" s="68" t="n">
        <f aca="false">Insumos!H97+Insumos!H111</f>
        <v>0</v>
      </c>
    </row>
    <row r="79" customFormat="false" ht="15.75" hidden="false" customHeight="true" outlineLevel="0" collapsed="false">
      <c r="A79" s="41" t="s">
        <v>111</v>
      </c>
      <c r="B79" s="46"/>
      <c r="C79" s="68" t="n">
        <v>0</v>
      </c>
      <c r="D79" s="68" t="n">
        <v>0</v>
      </c>
      <c r="E79" s="68" t="n">
        <v>0</v>
      </c>
      <c r="F79" s="68" t="n">
        <v>0</v>
      </c>
    </row>
    <row r="80" customFormat="false" ht="15.75" hidden="false" customHeight="true" outlineLevel="0" collapsed="false">
      <c r="A80" s="50" t="s">
        <v>60</v>
      </c>
      <c r="B80" s="91"/>
      <c r="C80" s="52" t="n">
        <f aca="false">SUM(C76:C79)</f>
        <v>0</v>
      </c>
      <c r="D80" s="52" t="n">
        <f aca="false">SUM(D76:D79)</f>
        <v>0</v>
      </c>
      <c r="E80" s="52" t="n">
        <f aca="false">SUM(E76:E79)</f>
        <v>0</v>
      </c>
      <c r="F80" s="52" t="n">
        <f aca="false">SUM(F76:F79)</f>
        <v>0</v>
      </c>
    </row>
    <row r="81" customFormat="false" ht="13.8" hidden="false" customHeight="false" outlineLevel="0" collapsed="false">
      <c r="A81" s="82"/>
      <c r="B81" s="87"/>
      <c r="C81" s="55"/>
      <c r="D81" s="55"/>
      <c r="E81" s="55"/>
      <c r="F81" s="55"/>
    </row>
    <row r="82" customFormat="false" ht="15.75" hidden="false" customHeight="true" outlineLevel="0" collapsed="false">
      <c r="A82" s="37" t="s">
        <v>112</v>
      </c>
      <c r="B82" s="37"/>
      <c r="C82" s="37"/>
      <c r="D82" s="37"/>
      <c r="E82" s="38"/>
      <c r="F82" s="38"/>
    </row>
    <row r="83" customFormat="false" ht="15.75" hidden="false" customHeight="true" outlineLevel="0" collapsed="false">
      <c r="A83" s="86" t="s">
        <v>113</v>
      </c>
      <c r="B83" s="83"/>
      <c r="C83" s="40" t="s">
        <v>53</v>
      </c>
      <c r="D83" s="40" t="s">
        <v>53</v>
      </c>
      <c r="E83" s="40" t="s">
        <v>53</v>
      </c>
      <c r="F83" s="40" t="s">
        <v>53</v>
      </c>
    </row>
    <row r="84" customFormat="false" ht="13.8" hidden="false" customHeight="false" outlineLevel="0" collapsed="false">
      <c r="A84" s="41" t="s">
        <v>114</v>
      </c>
      <c r="B84" s="44" t="n">
        <v>0</v>
      </c>
      <c r="C84" s="61" t="n">
        <f aca="false">$B84*(C18+C46+C55+C72+C80)</f>
        <v>0</v>
      </c>
      <c r="D84" s="61" t="n">
        <f aca="false">$B84*(D18+D46+D55+D72+D80)</f>
        <v>0</v>
      </c>
      <c r="E84" s="61" t="n">
        <f aca="false">$B84*(E18+E46+E55+E72+E80)</f>
        <v>0</v>
      </c>
      <c r="F84" s="61" t="n">
        <f aca="false">$B84*(F18+F46+F55+F72+F80)</f>
        <v>0</v>
      </c>
    </row>
    <row r="85" customFormat="false" ht="13.8" hidden="false" customHeight="false" outlineLevel="0" collapsed="false">
      <c r="A85" s="41" t="s">
        <v>115</v>
      </c>
      <c r="B85" s="44" t="n">
        <v>0</v>
      </c>
      <c r="C85" s="61" t="n">
        <f aca="false">$B85*(C18+C46+C55+C72+C80+C84)</f>
        <v>0</v>
      </c>
      <c r="D85" s="61" t="n">
        <f aca="false">$B85*(D18+D46+D55+D72+D80+D84)</f>
        <v>0</v>
      </c>
      <c r="E85" s="61" t="n">
        <f aca="false">$B85*(E18+E46+E55+E72+E80+E84)</f>
        <v>0</v>
      </c>
      <c r="F85" s="61" t="n">
        <f aca="false">$B85*(F18+F46+F55+F72+F80+F84)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c r="E86" s="61" t="n">
        <f aca="false">((E18+E46+E55+E72+E80+E84+E85)/(1-($B$86)))*$B86</f>
        <v>0</v>
      </c>
      <c r="F86" s="61" t="n">
        <f aca="false">((F18+F46+F55+F72+F80+F84+F85)/(1-($B$86)))*$B86</f>
        <v>0</v>
      </c>
    </row>
    <row r="87" customFormat="false" ht="13.8" hidden="false" customHeight="false" outlineLevel="0" collapsed="false">
      <c r="A87" s="92" t="s">
        <v>117</v>
      </c>
      <c r="B87" s="93" t="n">
        <v>0</v>
      </c>
      <c r="C87" s="94" t="n">
        <f aca="false">((C18+C46+C55+C72+C80+C84+C86)/(1-($B$86)))*$B87</f>
        <v>0</v>
      </c>
      <c r="D87" s="94" t="n">
        <f aca="false">((D18+D46+D55+D72+D80+D84+D85)/(1-($B$86)))*$B87</f>
        <v>0</v>
      </c>
      <c r="E87" s="94" t="n">
        <f aca="false">((E18+E46+E55+E72+E80+E84+E85)/(1-($B$86)))*$B87</f>
        <v>0</v>
      </c>
      <c r="F87" s="94" t="n">
        <f aca="false">((F18+F46+F55+F72+F80+F84+F85)/(1-($B$86)))*$B87</f>
        <v>0</v>
      </c>
    </row>
    <row r="88" customFormat="false" ht="13.8" hidden="false" customHeight="false" outlineLevel="0" collapsed="false">
      <c r="A88" s="92" t="s">
        <v>118</v>
      </c>
      <c r="B88" s="93"/>
      <c r="C88" s="94"/>
      <c r="D88" s="94"/>
      <c r="E88" s="94"/>
      <c r="F88" s="94"/>
    </row>
    <row r="89" customFormat="false" ht="13.8" hidden="false" customHeight="false" outlineLevel="0" collapsed="false">
      <c r="A89" s="92" t="s">
        <v>119</v>
      </c>
      <c r="B89" s="93" t="n">
        <f aca="false">'Vale-Transporte e ISSQN'!B6</f>
        <v>0</v>
      </c>
      <c r="C89" s="94" t="n">
        <f aca="false">((C18+C46+C55+C72+C80+C84+C86)/(1-($B$86)))*$B89</f>
        <v>0</v>
      </c>
      <c r="D89" s="94" t="n">
        <f aca="false">((D18+D46+D55+D72+D80+D84+D85)/(1-($B$86)))*$B89</f>
        <v>0</v>
      </c>
      <c r="E89" s="94" t="n">
        <f aca="false">((E18+E46+E55+E72+E80+E84+E85)/(1-($B$86)))*$B89</f>
        <v>0</v>
      </c>
      <c r="F89" s="94" t="n">
        <f aca="false">((F18+F46+F55+F72+F80+F84+F85)/(1-($B$86)))*$B89</f>
        <v>0</v>
      </c>
    </row>
    <row r="90" customFormat="false" ht="15.75" hidden="false" customHeight="true" outlineLevel="0" collapsed="false">
      <c r="A90" s="92" t="s">
        <v>120</v>
      </c>
      <c r="B90" s="46"/>
      <c r="C90" s="95"/>
      <c r="D90" s="95"/>
      <c r="E90" s="95"/>
      <c r="F90" s="95"/>
    </row>
    <row r="91" customFormat="false" ht="15.75" hidden="false" customHeight="true" outlineLevel="0" collapsed="false">
      <c r="A91" s="50" t="s">
        <v>60</v>
      </c>
      <c r="B91" s="91"/>
      <c r="C91" s="52" t="n">
        <f aca="false">SUM(C84:C86)</f>
        <v>0</v>
      </c>
      <c r="D91" s="52" t="n">
        <f aca="false">SUM(D84:D86)</f>
        <v>0</v>
      </c>
      <c r="E91" s="52" t="n">
        <f aca="false">SUM(E84:E86)</f>
        <v>0</v>
      </c>
      <c r="F91" s="52" t="n">
        <f aca="false">SUM(F84:F86)</f>
        <v>0</v>
      </c>
    </row>
    <row r="92" customFormat="false" ht="13.8" hidden="false" customHeight="false" outlineLevel="0" collapsed="false">
      <c r="A92" s="82"/>
      <c r="B92" s="87"/>
      <c r="C92" s="55"/>
      <c r="D92" s="55"/>
      <c r="E92" s="55"/>
      <c r="F92" s="55"/>
    </row>
    <row r="93" customFormat="false" ht="13.8" hidden="false" customHeight="false" outlineLevel="0" collapsed="false">
      <c r="A93" s="53"/>
      <c r="B93" s="54"/>
      <c r="C93" s="54"/>
      <c r="D93" s="54"/>
      <c r="E93" s="54"/>
      <c r="F93" s="54"/>
    </row>
    <row r="94" customFormat="false" ht="17.25" hidden="false" customHeight="true" outlineLevel="0" collapsed="false">
      <c r="A94" s="96" t="s">
        <v>121</v>
      </c>
      <c r="B94" s="96"/>
      <c r="C94" s="96"/>
      <c r="D94" s="96"/>
      <c r="E94" s="97"/>
      <c r="F94" s="97"/>
    </row>
    <row r="95" customFormat="false" ht="14.25" hidden="false" customHeight="true" outlineLevel="0" collapsed="false">
      <c r="A95" s="98" t="s">
        <v>122</v>
      </c>
      <c r="B95" s="98"/>
      <c r="C95" s="99" t="s">
        <v>53</v>
      </c>
      <c r="D95" s="99" t="s">
        <v>53</v>
      </c>
      <c r="E95" s="99" t="s">
        <v>53</v>
      </c>
      <c r="F95" s="99" t="s">
        <v>53</v>
      </c>
    </row>
    <row r="96" customFormat="false" ht="15" hidden="false" customHeight="true" outlineLevel="0" collapsed="false">
      <c r="A96" s="100" t="s">
        <v>123</v>
      </c>
      <c r="B96" s="100"/>
      <c r="C96" s="101" t="n">
        <f aca="false">C18</f>
        <v>0</v>
      </c>
      <c r="D96" s="101" t="n">
        <f aca="false">D18</f>
        <v>0</v>
      </c>
      <c r="E96" s="101" t="n">
        <f aca="false">E18</f>
        <v>0</v>
      </c>
      <c r="F96" s="101" t="n">
        <f aca="false">F18</f>
        <v>0</v>
      </c>
    </row>
    <row r="97" customFormat="false" ht="15" hidden="false" customHeight="true" outlineLevel="0" collapsed="false">
      <c r="A97" s="102" t="s">
        <v>124</v>
      </c>
      <c r="B97" s="102"/>
      <c r="C97" s="103" t="n">
        <f aca="false">C46</f>
        <v>0</v>
      </c>
      <c r="D97" s="103" t="n">
        <f aca="false">D46</f>
        <v>0</v>
      </c>
      <c r="E97" s="103" t="n">
        <f aca="false">E46</f>
        <v>0</v>
      </c>
      <c r="F97" s="103" t="n">
        <f aca="false">F46</f>
        <v>0</v>
      </c>
    </row>
    <row r="98" customFormat="false" ht="13.5" hidden="false" customHeight="true" outlineLevel="0" collapsed="false">
      <c r="A98" s="102" t="s">
        <v>125</v>
      </c>
      <c r="B98" s="102"/>
      <c r="C98" s="103" t="n">
        <f aca="false">C55</f>
        <v>0</v>
      </c>
      <c r="D98" s="103" t="n">
        <f aca="false">D55</f>
        <v>0</v>
      </c>
      <c r="E98" s="103" t="n">
        <f aca="false">E55</f>
        <v>0</v>
      </c>
      <c r="F98" s="103" t="n">
        <f aca="false">F55</f>
        <v>0</v>
      </c>
    </row>
    <row r="99" customFormat="false" ht="15" hidden="false" customHeight="true" outlineLevel="0" collapsed="false">
      <c r="A99" s="102" t="s">
        <v>126</v>
      </c>
      <c r="B99" s="102"/>
      <c r="C99" s="103" t="n">
        <f aca="false">C72</f>
        <v>0</v>
      </c>
      <c r="D99" s="103" t="n">
        <f aca="false">D72</f>
        <v>0</v>
      </c>
      <c r="E99" s="103" t="n">
        <f aca="false">E72</f>
        <v>0</v>
      </c>
      <c r="F99" s="103" t="n">
        <f aca="false">F72</f>
        <v>0</v>
      </c>
    </row>
    <row r="100" customFormat="false" ht="15.75" hidden="false" customHeight="true" outlineLevel="0" collapsed="false">
      <c r="A100" s="102" t="s">
        <v>127</v>
      </c>
      <c r="B100" s="102"/>
      <c r="C100" s="103" t="n">
        <f aca="false">C80</f>
        <v>0</v>
      </c>
      <c r="D100" s="103" t="n">
        <f aca="false">D80</f>
        <v>0</v>
      </c>
      <c r="E100" s="103" t="n">
        <f aca="false">E80</f>
        <v>0</v>
      </c>
      <c r="F100" s="103" t="n">
        <f aca="false">F80</f>
        <v>0</v>
      </c>
    </row>
    <row r="101" customFormat="false" ht="15.75" hidden="false" customHeight="true" outlineLevel="0" collapsed="false">
      <c r="A101" s="104" t="s">
        <v>128</v>
      </c>
      <c r="B101" s="104"/>
      <c r="C101" s="105" t="n">
        <f aca="false">SUM(C96:C100)</f>
        <v>0</v>
      </c>
      <c r="D101" s="105" t="n">
        <f aca="false">SUM(D96:D100)</f>
        <v>0</v>
      </c>
      <c r="E101" s="105" t="n">
        <f aca="false">SUM(E96:E100)</f>
        <v>0</v>
      </c>
      <c r="F101" s="105" t="n">
        <f aca="false">SUM(F96:F100)</f>
        <v>0</v>
      </c>
    </row>
    <row r="102" customFormat="false" ht="15.75" hidden="false" customHeight="true" outlineLevel="0" collapsed="false">
      <c r="A102" s="106" t="s">
        <v>129</v>
      </c>
      <c r="B102" s="106"/>
      <c r="C102" s="107" t="n">
        <f aca="false">C91</f>
        <v>0</v>
      </c>
      <c r="D102" s="107" t="n">
        <f aca="false">D91</f>
        <v>0</v>
      </c>
      <c r="E102" s="107" t="n">
        <f aca="false">E91</f>
        <v>0</v>
      </c>
      <c r="F102" s="107" t="n">
        <f aca="false">F91</f>
        <v>0</v>
      </c>
    </row>
    <row r="103" customFormat="false" ht="15.75" hidden="false" customHeight="true" outlineLevel="0" collapsed="false">
      <c r="A103" s="108" t="s">
        <v>130</v>
      </c>
      <c r="B103" s="108"/>
      <c r="C103" s="109" t="n">
        <f aca="false">ROUND(C96+C97+C98+C99+C100+C102,2)</f>
        <v>0</v>
      </c>
      <c r="D103" s="109" t="n">
        <f aca="false">ROUND(D96+D97+D98+D99+D100+D102,2)</f>
        <v>0</v>
      </c>
      <c r="E103" s="109" t="n">
        <f aca="false">ROUND(E96+E97+E98+E99+E100+E102,2)</f>
        <v>0</v>
      </c>
      <c r="F103" s="109" t="n">
        <f aca="false">ROUND(F96+F97+F98+F99+F100+F102,2)</f>
        <v>0</v>
      </c>
    </row>
    <row r="104" customFormat="false" ht="15.75" hidden="false" customHeight="true" outlineLevel="0" collapsed="false">
      <c r="A104" s="82"/>
      <c r="B104" s="82"/>
      <c r="C104" s="55"/>
      <c r="D104" s="55"/>
      <c r="E104" s="55"/>
      <c r="F104" s="55"/>
    </row>
    <row r="105" customFormat="false" ht="17.25" hidden="false" customHeight="false" outlineLevel="0" collapsed="false">
      <c r="A105" s="110" t="s">
        <v>131</v>
      </c>
      <c r="B105" s="110"/>
      <c r="C105" s="110"/>
      <c r="D105" s="28"/>
      <c r="E105" s="28"/>
      <c r="F105" s="28"/>
    </row>
    <row r="106" customFormat="false" ht="37.3" hidden="false" customHeight="false" outlineLevel="0" collapsed="false">
      <c r="A106" s="111" t="s">
        <v>47</v>
      </c>
      <c r="B106" s="112" t="s">
        <v>132</v>
      </c>
      <c r="C106" s="113" t="s">
        <v>133</v>
      </c>
      <c r="D106" s="28"/>
      <c r="E106" s="28"/>
      <c r="F106" s="28"/>
    </row>
    <row r="107" customFormat="false" ht="27.75" hidden="false" customHeight="true" outlineLevel="0" collapsed="false">
      <c r="A107" s="114" t="s">
        <v>134</v>
      </c>
      <c r="B107" s="114"/>
      <c r="C107" s="114"/>
      <c r="D107" s="28"/>
      <c r="E107" s="28"/>
      <c r="F107" s="28"/>
    </row>
    <row r="108" customFormat="false" ht="25.3" hidden="false" customHeight="false" outlineLevel="0" collapsed="false">
      <c r="A108" s="115" t="s">
        <v>135</v>
      </c>
      <c r="B108" s="116"/>
      <c r="C108" s="117" t="s">
        <v>136</v>
      </c>
      <c r="D108" s="28"/>
      <c r="E108" s="28"/>
      <c r="F108" s="28"/>
    </row>
    <row r="109" customFormat="false" ht="13.5" hidden="false" customHeight="false" outlineLevel="0" collapsed="false">
      <c r="A109" s="115" t="s">
        <v>137</v>
      </c>
      <c r="B109" s="116" t="n">
        <v>10</v>
      </c>
      <c r="C109" s="117"/>
      <c r="D109" s="28"/>
      <c r="E109" s="28"/>
      <c r="F109" s="28"/>
    </row>
    <row r="110" customFormat="false" ht="13.5" hidden="false" customHeight="false" outlineLevel="0" collapsed="false">
      <c r="A110" s="115" t="s">
        <v>138</v>
      </c>
      <c r="B110" s="116" t="n">
        <v>5</v>
      </c>
      <c r="C110" s="117"/>
      <c r="D110" s="28"/>
      <c r="E110" s="28"/>
      <c r="F110" s="28"/>
    </row>
    <row r="111" customFormat="false" ht="13.5" hidden="false" customHeight="false" outlineLevel="0" collapsed="false">
      <c r="A111" s="118" t="s">
        <v>139</v>
      </c>
      <c r="B111" s="119" t="n">
        <v>0</v>
      </c>
      <c r="C111" s="120" t="n">
        <f aca="false">B111*B109</f>
        <v>0</v>
      </c>
      <c r="D111" s="28"/>
      <c r="E111" s="28"/>
      <c r="F111" s="28"/>
    </row>
    <row r="112" customFormat="false" ht="13.5" hidden="false" customHeight="false" outlineLevel="0" collapsed="false">
      <c r="A112" s="118" t="s">
        <v>140</v>
      </c>
      <c r="B112" s="119" t="n">
        <v>0</v>
      </c>
      <c r="C112" s="120" t="n">
        <f aca="false">B112*B110</f>
        <v>0</v>
      </c>
      <c r="D112" s="28"/>
      <c r="E112" s="28"/>
      <c r="F112" s="28"/>
    </row>
    <row r="113" customFormat="false" ht="25.3" hidden="false" customHeight="false" outlineLevel="0" collapsed="false">
      <c r="A113" s="121" t="s">
        <v>141</v>
      </c>
      <c r="B113" s="122"/>
      <c r="C113" s="123" t="n">
        <f aca="false">SUM(C111:C112)</f>
        <v>0</v>
      </c>
      <c r="D113" s="28"/>
      <c r="E113" s="28"/>
      <c r="F113" s="28"/>
    </row>
    <row r="114" customFormat="false" ht="13.5" hidden="false" customHeight="false" outlineLevel="0" collapsed="false">
      <c r="A114" s="124"/>
      <c r="B114" s="125"/>
      <c r="C114" s="126"/>
      <c r="D114" s="28"/>
      <c r="E114" s="28"/>
      <c r="F114" s="28"/>
    </row>
    <row r="115" customFormat="false" ht="13.8" hidden="false" customHeight="true" outlineLevel="0" collapsed="false">
      <c r="A115" s="127" t="s">
        <v>142</v>
      </c>
      <c r="B115" s="127"/>
      <c r="C115" s="127"/>
      <c r="D115" s="28"/>
      <c r="E115" s="28"/>
      <c r="F115" s="28"/>
    </row>
    <row r="116" customFormat="false" ht="13.8" hidden="false" customHeight="false" outlineLevel="0" collapsed="false">
      <c r="A116" s="115" t="s">
        <v>143</v>
      </c>
      <c r="B116" s="115"/>
      <c r="C116" s="128" t="s">
        <v>136</v>
      </c>
      <c r="D116" s="28"/>
      <c r="E116" s="28"/>
      <c r="F116" s="28"/>
    </row>
    <row r="117" customFormat="false" ht="13.8" hidden="false" customHeight="false" outlineLevel="0" collapsed="false">
      <c r="A117" s="118" t="s">
        <v>114</v>
      </c>
      <c r="B117" s="129" t="n">
        <f aca="false">B84</f>
        <v>0</v>
      </c>
      <c r="C117" s="130" t="n">
        <f aca="false">B117*(C113)</f>
        <v>0</v>
      </c>
      <c r="D117" s="28"/>
      <c r="E117" s="28"/>
      <c r="F117" s="28"/>
    </row>
    <row r="118" customFormat="false" ht="13.8" hidden="false" customHeight="false" outlineLevel="0" collapsed="false">
      <c r="A118" s="118" t="s">
        <v>115</v>
      </c>
      <c r="B118" s="129" t="n">
        <f aca="false">B85</f>
        <v>0</v>
      </c>
      <c r="C118" s="120" t="n">
        <f aca="false">B118*(C113+C117)</f>
        <v>0</v>
      </c>
      <c r="D118" s="28"/>
      <c r="E118" s="28"/>
      <c r="F118" s="28"/>
    </row>
    <row r="119" customFormat="false" ht="13.8" hidden="false" customHeight="false" outlineLevel="0" collapsed="false">
      <c r="A119" s="118" t="s">
        <v>144</v>
      </c>
      <c r="B119" s="131" t="n">
        <f aca="false">SUM(B120:B124)</f>
        <v>0</v>
      </c>
      <c r="C119" s="120" t="n">
        <f aca="false">((C113+C117+C118)/(1-(B119)))*B119</f>
        <v>0</v>
      </c>
      <c r="D119" s="28"/>
      <c r="E119" s="28"/>
      <c r="F119" s="28"/>
    </row>
    <row r="120" customFormat="false" ht="13.8" hidden="false" customHeight="false" outlineLevel="0" collapsed="false">
      <c r="A120" s="132" t="s">
        <v>145</v>
      </c>
      <c r="B120" s="131" t="n">
        <v>0</v>
      </c>
      <c r="C120" s="120" t="n">
        <f aca="false">((C113+C117+C118)/(1-(B119)))*B120</f>
        <v>0</v>
      </c>
      <c r="D120" s="28"/>
      <c r="E120" s="28"/>
      <c r="F120" s="28"/>
    </row>
    <row r="121" customFormat="false" ht="13.8" hidden="false" customHeight="false" outlineLevel="0" collapsed="false">
      <c r="A121" s="132" t="s">
        <v>146</v>
      </c>
      <c r="B121" s="131" t="n">
        <v>0</v>
      </c>
      <c r="C121" s="120" t="n">
        <f aca="false">((C113+C117+C118)/(1-(B119)))*B121</f>
        <v>0</v>
      </c>
      <c r="D121" s="28"/>
      <c r="E121" s="28"/>
      <c r="F121" s="28"/>
    </row>
    <row r="122" customFormat="false" ht="13.8" hidden="false" customHeight="false" outlineLevel="0" collapsed="false">
      <c r="A122" s="118" t="s">
        <v>147</v>
      </c>
      <c r="B122" s="131"/>
      <c r="C122" s="120"/>
      <c r="D122" s="28"/>
      <c r="E122" s="28"/>
      <c r="F122" s="28"/>
    </row>
    <row r="123" customFormat="false" ht="13.8" hidden="false" customHeight="false" outlineLevel="0" collapsed="false">
      <c r="A123" s="118" t="s">
        <v>148</v>
      </c>
      <c r="B123" s="93" t="n">
        <f aca="false">'Vale-Transporte e ISSQN'!B6</f>
        <v>0</v>
      </c>
      <c r="C123" s="120" t="n">
        <f aca="false">((C113+C117+C118)/(1-(B119)))*B123</f>
        <v>0</v>
      </c>
      <c r="D123" s="28"/>
      <c r="E123" s="28"/>
      <c r="F123" s="28"/>
    </row>
    <row r="124" customFormat="false" ht="13.8" hidden="false" customHeight="false" outlineLevel="0" collapsed="false">
      <c r="A124" s="118" t="s">
        <v>149</v>
      </c>
      <c r="B124" s="133"/>
      <c r="C124" s="134"/>
      <c r="D124" s="28"/>
      <c r="E124" s="28"/>
      <c r="F124" s="28"/>
    </row>
    <row r="125" customFormat="false" ht="13.8" hidden="false" customHeight="false" outlineLevel="0" collapsed="false">
      <c r="A125" s="135" t="s">
        <v>150</v>
      </c>
      <c r="B125" s="136"/>
      <c r="C125" s="137" t="n">
        <f aca="false">ROUND(SUM(C117:C119),2)</f>
        <v>0</v>
      </c>
      <c r="D125" s="28"/>
      <c r="E125" s="28"/>
      <c r="F125" s="28"/>
    </row>
    <row r="126" customFormat="false" ht="13.5" hidden="false" customHeight="false" outlineLevel="0" collapsed="false">
      <c r="A126" s="124"/>
      <c r="B126" s="125"/>
      <c r="C126" s="126"/>
      <c r="D126" s="28"/>
      <c r="E126" s="28"/>
      <c r="F126" s="28"/>
    </row>
    <row r="127" customFormat="false" ht="13.5" hidden="false" customHeight="true" outlineLevel="0" collapsed="false">
      <c r="A127" s="138" t="s">
        <v>151</v>
      </c>
      <c r="B127" s="138"/>
      <c r="C127" s="138"/>
      <c r="D127" s="28"/>
      <c r="E127" s="28"/>
      <c r="F127" s="28"/>
    </row>
    <row r="128" customFormat="false" ht="13.5" hidden="false" customHeight="true" outlineLevel="0" collapsed="false">
      <c r="A128" s="139" t="s">
        <v>152</v>
      </c>
      <c r="B128" s="139"/>
      <c r="C128" s="140" t="s">
        <v>136</v>
      </c>
      <c r="D128" s="28"/>
      <c r="E128" s="28"/>
      <c r="F128" s="28"/>
    </row>
    <row r="129" customFormat="false" ht="13.5" hidden="false" customHeight="false" outlineLevel="0" collapsed="false">
      <c r="A129" s="141" t="s">
        <v>153</v>
      </c>
      <c r="B129" s="142"/>
      <c r="C129" s="143" t="n">
        <f aca="false">C113</f>
        <v>0</v>
      </c>
      <c r="D129" s="28"/>
      <c r="E129" s="28"/>
      <c r="F129" s="28"/>
    </row>
    <row r="130" customFormat="false" ht="13.5" hidden="false" customHeight="false" outlineLevel="0" collapsed="false">
      <c r="A130" s="144" t="s">
        <v>154</v>
      </c>
      <c r="B130" s="145"/>
      <c r="C130" s="146" t="n">
        <f aca="false">C125</f>
        <v>0</v>
      </c>
      <c r="D130" s="28"/>
      <c r="E130" s="28"/>
      <c r="F130" s="28"/>
    </row>
    <row r="131" customFormat="false" ht="25.3" hidden="false" customHeight="false" outlineLevel="0" collapsed="false">
      <c r="A131" s="147" t="s">
        <v>155</v>
      </c>
      <c r="B131" s="148"/>
      <c r="C131" s="149" t="n">
        <f aca="false">ROUND(SUM(C129:C130),2)</f>
        <v>0</v>
      </c>
      <c r="D131" s="28"/>
      <c r="E131" s="28"/>
      <c r="F131" s="28"/>
    </row>
    <row r="132" customFormat="false" ht="13.5" hidden="false" customHeight="false" outlineLevel="0" collapsed="false">
      <c r="A132" s="150" t="s">
        <v>156</v>
      </c>
      <c r="B132" s="151"/>
      <c r="C132" s="152" t="n">
        <f aca="false">IFERROR(C131/C113*C111/B109,0)</f>
        <v>0</v>
      </c>
      <c r="D132" s="28"/>
      <c r="E132" s="28"/>
      <c r="F132" s="28"/>
    </row>
    <row r="133" customFormat="false" ht="13.5" hidden="false" customHeight="false" outlineLevel="0" collapsed="false">
      <c r="A133" s="150" t="s">
        <v>157</v>
      </c>
      <c r="B133" s="151"/>
      <c r="C133" s="152" t="n">
        <f aca="false">IFERROR(C131/C113*C112/B110,0)</f>
        <v>0</v>
      </c>
      <c r="D133" s="28"/>
      <c r="E133" s="28"/>
      <c r="F133" s="28"/>
    </row>
    <row r="134" customFormat="false" ht="13.5" hidden="false" customHeight="false" outlineLevel="0" collapsed="false">
      <c r="A134" s="28"/>
      <c r="B134" s="28"/>
      <c r="C134" s="28"/>
      <c r="D134" s="28"/>
      <c r="E134" s="28"/>
      <c r="F134" s="28"/>
    </row>
    <row r="135" customFormat="false" ht="13.5" hidden="false" customHeight="false" outlineLevel="0" collapsed="false">
      <c r="A135" s="28"/>
      <c r="B135" s="28"/>
      <c r="C135" s="28"/>
      <c r="D135" s="28"/>
      <c r="E135" s="28"/>
      <c r="F135" s="28"/>
    </row>
    <row r="136" customFormat="false" ht="19.5" hidden="false" customHeight="true" outlineLevel="0" collapsed="false">
      <c r="A136" s="153" t="s">
        <v>158</v>
      </c>
      <c r="B136" s="153"/>
      <c r="C136" s="153"/>
      <c r="D136" s="153"/>
      <c r="E136" s="28"/>
      <c r="F136" s="28"/>
    </row>
    <row r="137" customFormat="false" ht="48" hidden="false" customHeight="true" outlineLevel="0" collapsed="false">
      <c r="A137" s="154" t="s">
        <v>159</v>
      </c>
      <c r="B137" s="155" t="s">
        <v>160</v>
      </c>
      <c r="C137" s="155" t="s">
        <v>161</v>
      </c>
      <c r="D137" s="155" t="s">
        <v>162</v>
      </c>
      <c r="E137" s="155" t="s">
        <v>163</v>
      </c>
      <c r="F137" s="28"/>
    </row>
    <row r="138" customFormat="false" ht="51.75" hidden="false" customHeight="true" outlineLevel="0" collapsed="false">
      <c r="A138" s="156" t="s">
        <v>164</v>
      </c>
      <c r="B138" s="157" t="n">
        <v>20</v>
      </c>
      <c r="C138" s="158" t="n">
        <f aca="false">C103</f>
        <v>0</v>
      </c>
      <c r="D138" s="158" t="n">
        <v>0</v>
      </c>
      <c r="E138" s="158" t="n">
        <f aca="false">B138*C138</f>
        <v>0</v>
      </c>
      <c r="F138" s="28"/>
      <c r="G138" s="159"/>
    </row>
    <row r="139" customFormat="false" ht="51.75" hidden="false" customHeight="true" outlineLevel="0" collapsed="false">
      <c r="A139" s="156" t="s">
        <v>165</v>
      </c>
      <c r="B139" s="157" t="n">
        <v>5</v>
      </c>
      <c r="C139" s="158" t="n">
        <f aca="false">D103</f>
        <v>0</v>
      </c>
      <c r="D139" s="158" t="n">
        <v>0</v>
      </c>
      <c r="E139" s="158" t="n">
        <f aca="false">B139*C139</f>
        <v>0</v>
      </c>
      <c r="F139" s="28"/>
      <c r="G139" s="159"/>
    </row>
    <row r="140" customFormat="false" ht="51.75" hidden="false" customHeight="true" outlineLevel="0" collapsed="false">
      <c r="A140" s="156" t="s">
        <v>166</v>
      </c>
      <c r="B140" s="157" t="n">
        <v>1</v>
      </c>
      <c r="C140" s="158" t="n">
        <f aca="false">E103</f>
        <v>0</v>
      </c>
      <c r="D140" s="158" t="n">
        <v>0</v>
      </c>
      <c r="E140" s="158" t="n">
        <f aca="false">B140*C140</f>
        <v>0</v>
      </c>
      <c r="F140" s="28"/>
      <c r="G140" s="159"/>
    </row>
    <row r="141" customFormat="false" ht="51.75" hidden="false" customHeight="true" outlineLevel="0" collapsed="false">
      <c r="A141" s="156" t="s">
        <v>167</v>
      </c>
      <c r="B141" s="157" t="n">
        <v>5</v>
      </c>
      <c r="C141" s="158" t="n">
        <f aca="false">F103</f>
        <v>0</v>
      </c>
      <c r="D141" s="158" t="n">
        <f aca="false">C131</f>
        <v>0</v>
      </c>
      <c r="E141" s="158" t="n">
        <f aca="false">B141*(C141+D141)</f>
        <v>0</v>
      </c>
      <c r="F141" s="28"/>
      <c r="G141" s="159"/>
    </row>
    <row r="142" customFormat="false" ht="18.75" hidden="false" customHeight="true" outlineLevel="0" collapsed="false">
      <c r="A142" s="160"/>
      <c r="B142" s="161"/>
      <c r="C142" s="162"/>
      <c r="D142" s="162"/>
      <c r="E142" s="28"/>
      <c r="F142" s="28"/>
      <c r="G142" s="159"/>
    </row>
    <row r="143" customFormat="false" ht="15.75" hidden="false" customHeight="true" outlineLevel="0" collapsed="false">
      <c r="A143" s="163" t="s">
        <v>168</v>
      </c>
      <c r="B143" s="163"/>
      <c r="C143" s="163"/>
      <c r="D143" s="164" t="n">
        <f aca="false">E138+E139+E140+E141</f>
        <v>0</v>
      </c>
      <c r="E143" s="28"/>
      <c r="F143" s="28"/>
      <c r="G143" s="165"/>
    </row>
    <row r="144" customFormat="false" ht="15.75" hidden="false" customHeight="true" outlineLevel="0" collapsed="false">
      <c r="A144" s="163" t="s">
        <v>169</v>
      </c>
      <c r="B144" s="163"/>
      <c r="C144" s="163"/>
      <c r="D144" s="164" t="n">
        <f aca="false">D143*12</f>
        <v>0</v>
      </c>
      <c r="E144" s="28"/>
      <c r="F144" s="28"/>
      <c r="G144" s="166"/>
    </row>
    <row r="145" customFormat="false" ht="13.5" hidden="false" customHeight="false" outlineLevel="0" collapsed="false">
      <c r="D145" s="28"/>
      <c r="E145" s="28"/>
      <c r="F145" s="28"/>
    </row>
    <row r="1048575" customFormat="false" ht="12.8" hidden="false" customHeight="true" outlineLevel="0" collapsed="false"/>
    <row r="1048576" customFormat="false" ht="12.8" hidden="false" customHeight="true" outlineLevel="0" collapsed="false"/>
  </sheetData>
  <mergeCells count="26">
    <mergeCell ref="A1:D1"/>
    <mergeCell ref="A2:D2"/>
    <mergeCell ref="A10:D10"/>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5:C105"/>
    <mergeCell ref="A107:C107"/>
    <mergeCell ref="A115:C115"/>
    <mergeCell ref="A127:C127"/>
    <mergeCell ref="A128:B128"/>
    <mergeCell ref="A136:D136"/>
    <mergeCell ref="A143:C143"/>
    <mergeCell ref="A144:C144"/>
  </mergeCells>
  <printOptions headings="false" gridLines="false" gridLinesSet="true" horizontalCentered="false" verticalCentered="false"/>
  <pageMargins left="0.511805555555556" right="0.511805555555556" top="0.7875" bottom="0.7875" header="0.511811023622047" footer="0.511811023622047"/>
  <pageSetup paperSize="9" scale="51"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048576"/>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D111" activeCellId="0" sqref="D111"/>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56" t="s">
        <v>50</v>
      </c>
      <c r="B10" s="56"/>
      <c r="C10" s="56"/>
      <c r="D10" s="56"/>
    </row>
    <row r="11" s="23" customFormat="true" ht="13.8" hidden="false" customHeight="false" outlineLevel="0" collapsed="false">
      <c r="A11" s="168"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ISSQN'!D6</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79</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row>
    <row r="41" customFormat="false" ht="13.8" hidden="false" customHeight="false" outlineLevel="0" collapsed="false">
      <c r="A41" s="63" t="s">
        <v>75</v>
      </c>
      <c r="B41" s="65"/>
      <c r="C41" s="65" t="n">
        <f aca="false">SUM(C36:C40)</f>
        <v>0</v>
      </c>
      <c r="D41" s="65"/>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39"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3.8" hidden="false" customHeight="false" outlineLevel="0" collapsed="false">
      <c r="A73" s="82"/>
      <c r="B73" s="87"/>
      <c r="C73" s="55"/>
      <c r="D73" s="55"/>
    </row>
    <row r="74" customFormat="false" ht="15" hidden="false" customHeight="true" outlineLevel="0" collapsed="false">
      <c r="A74" s="88" t="s">
        <v>106</v>
      </c>
      <c r="B74" s="88"/>
      <c r="C74" s="88"/>
      <c r="D74" s="88"/>
    </row>
    <row r="75" customFormat="false" ht="13.8" hidden="false" customHeight="false" outlineLevel="0" collapsed="false">
      <c r="A75" s="86"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row>
    <row r="80" customFormat="false" ht="13.8" hidden="false" customHeight="false" outlineLevel="0" collapsed="false">
      <c r="A80" s="50" t="s">
        <v>60</v>
      </c>
      <c r="B80" s="91"/>
      <c r="C80" s="52" t="n">
        <f aca="false">SUM(C76:C79)</f>
        <v>0</v>
      </c>
      <c r="D80" s="52"/>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170"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ISSQN'!B6</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170</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171</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row r="1048576" customFormat="false" ht="12.8" hidden="false" customHeight="true" outlineLevel="0" collapsed="false"/>
  </sheetData>
  <mergeCells count="22">
    <mergeCell ref="A1:D1"/>
    <mergeCell ref="A2:D2"/>
    <mergeCell ref="A10:D10"/>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112" zoomScaleNormal="110" zoomScalePageLayoutView="112" workbookViewId="0">
      <selection pane="topLeft" activeCell="A109" activeCellId="0" sqref="A109"/>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168"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ISSQN'!D7</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79</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168"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3.8" hidden="false" customHeight="false" outlineLevel="0" collapsed="false">
      <c r="A73" s="82"/>
      <c r="B73" s="87"/>
      <c r="C73" s="55"/>
      <c r="D73" s="55"/>
    </row>
    <row r="74" customFormat="false" ht="15" hidden="false" customHeight="true" outlineLevel="0" collapsed="false">
      <c r="A74" s="88" t="s">
        <v>106</v>
      </c>
      <c r="B74" s="88"/>
      <c r="C74" s="88"/>
      <c r="D74" s="88"/>
    </row>
    <row r="75" customFormat="false" ht="13.8" hidden="false" customHeight="false" outlineLevel="0" collapsed="false">
      <c r="A75" s="170"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173" t="s">
        <v>112</v>
      </c>
      <c r="B82" s="173"/>
      <c r="C82" s="173"/>
      <c r="D82" s="23"/>
    </row>
    <row r="83" customFormat="false" ht="13.8" hidden="false" customHeight="false" outlineLevel="0" collapsed="false">
      <c r="A83" s="170"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ISSQN'!B7</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172</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2">
    <mergeCell ref="A1:D1"/>
    <mergeCell ref="A2:D2"/>
    <mergeCell ref="A10:D10"/>
    <mergeCell ref="A20:D20"/>
    <mergeCell ref="A48:D48"/>
    <mergeCell ref="A57:D57"/>
    <mergeCell ref="A74:D74"/>
    <mergeCell ref="A82:C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112" zoomScaleNormal="110" zoomScalePageLayoutView="112" workbookViewId="0">
      <selection pane="topLeft" activeCell="A109" activeCellId="0" sqref="A109"/>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39"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ISSQN'!D6</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79</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39"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174" t="s">
        <v>103</v>
      </c>
      <c r="B69" s="175"/>
      <c r="C69" s="176" t="s">
        <v>53</v>
      </c>
      <c r="D69" s="176"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177" t="s">
        <v>104</v>
      </c>
      <c r="B70" s="44"/>
      <c r="C70" s="61" t="n">
        <f aca="false">C65</f>
        <v>0</v>
      </c>
      <c r="D70" s="61"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178" t="s">
        <v>105</v>
      </c>
      <c r="B71" s="44"/>
      <c r="C71" s="61" t="n">
        <f aca="false">C68</f>
        <v>0</v>
      </c>
      <c r="D71" s="61"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63" t="s">
        <v>60</v>
      </c>
      <c r="B72" s="64"/>
      <c r="C72" s="65" t="n">
        <f aca="false">SUM(C70:C71)</f>
        <v>0</v>
      </c>
      <c r="D72" s="65" t="n">
        <f aca="false">SUM(D70:D71)</f>
        <v>0</v>
      </c>
    </row>
    <row r="73" customFormat="false" ht="13.8" hidden="false" customHeight="false" outlineLevel="0" collapsed="false">
      <c r="A73" s="82"/>
      <c r="B73" s="87"/>
      <c r="C73" s="55"/>
      <c r="D73" s="55"/>
    </row>
    <row r="74" customFormat="false" ht="15" hidden="false" customHeight="true" outlineLevel="0" collapsed="false">
      <c r="A74" s="88" t="s">
        <v>106</v>
      </c>
      <c r="B74" s="88"/>
      <c r="C74" s="88"/>
      <c r="D74" s="88"/>
    </row>
    <row r="75" customFormat="false" ht="13.8" hidden="false" customHeight="false" outlineLevel="0" collapsed="false">
      <c r="A75" s="86"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86"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ISSQN'!B6</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174</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2">
    <mergeCell ref="A1:D1"/>
    <mergeCell ref="A2:D2"/>
    <mergeCell ref="A10:D10"/>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92" zoomScaleNormal="110" zoomScalePageLayoutView="92" workbookViewId="0">
      <selection pane="topLeft" activeCell="A109" activeCellId="0" sqref="A109"/>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179" t="s">
        <v>50</v>
      </c>
      <c r="B10" s="180"/>
      <c r="C10" s="180"/>
      <c r="D10" s="180"/>
    </row>
    <row r="11" s="23" customFormat="true" ht="13.8" hidden="false" customHeight="false" outlineLevel="0" collapsed="false">
      <c r="A11" s="86"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ISSQN'!D9</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79</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86"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3.8" hidden="false" customHeight="false" outlineLevel="0" collapsed="false">
      <c r="A73" s="82"/>
      <c r="B73" s="87"/>
      <c r="C73" s="55"/>
      <c r="D73" s="55"/>
    </row>
    <row r="74" customFormat="false" ht="15" hidden="false" customHeight="true" outlineLevel="0" collapsed="false">
      <c r="A74" s="88" t="s">
        <v>106</v>
      </c>
      <c r="B74" s="88"/>
      <c r="C74" s="88"/>
      <c r="D74" s="88"/>
    </row>
    <row r="75" customFormat="false" ht="13.8" hidden="false" customHeight="false" outlineLevel="0" collapsed="false">
      <c r="A75" s="86"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86"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ISSQN'!B9</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175</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1">
    <mergeCell ref="A1:D1"/>
    <mergeCell ref="A2:D2"/>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C9" activeCellId="0" sqref="C9"/>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39"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ISSQN'!D10</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79</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86"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3.8" hidden="false" customHeight="false" outlineLevel="0" collapsed="false">
      <c r="A73" s="82"/>
      <c r="B73" s="87"/>
      <c r="C73" s="55"/>
      <c r="D73" s="55"/>
    </row>
    <row r="74" customFormat="false" ht="15" hidden="false" customHeight="true" outlineLevel="0" collapsed="false">
      <c r="A74" s="88" t="s">
        <v>106</v>
      </c>
      <c r="B74" s="88"/>
      <c r="C74" s="88"/>
      <c r="D74" s="88"/>
    </row>
    <row r="75" customFormat="false" ht="13.8" hidden="false" customHeight="false" outlineLevel="0" collapsed="false">
      <c r="A75" s="86"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86" t="s">
        <v>107</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ISSQN'!B10</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176</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2">
    <mergeCell ref="A1:D1"/>
    <mergeCell ref="A2:D2"/>
    <mergeCell ref="A10:D10"/>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C9" activeCellId="0" sqref="C9"/>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39"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ISSQN'!D11</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79</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39"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3.8" hidden="false" customHeight="false" outlineLevel="0" collapsed="false">
      <c r="A73" s="82"/>
      <c r="B73" s="87"/>
      <c r="C73" s="55"/>
      <c r="D73" s="55"/>
    </row>
    <row r="74" customFormat="false" ht="15" hidden="false" customHeight="true" outlineLevel="0" collapsed="false">
      <c r="A74" s="88" t="s">
        <v>106</v>
      </c>
      <c r="B74" s="88"/>
      <c r="C74" s="88"/>
      <c r="D74" s="88"/>
    </row>
    <row r="75" customFormat="false" ht="13.8" hidden="false" customHeight="false" outlineLevel="0" collapsed="false">
      <c r="A75" s="86"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86"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ISSQN'!B11</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177</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2">
    <mergeCell ref="A1:D1"/>
    <mergeCell ref="A2:D2"/>
    <mergeCell ref="A10:D10"/>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5"/>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C9" activeCellId="0" sqref="C9"/>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27" t="s">
        <v>178</v>
      </c>
    </row>
    <row r="4" s="23" customFormat="true" ht="12.75" hidden="false" customHeight="true" outlineLevel="0" collapsed="false">
      <c r="A4" s="28"/>
      <c r="B4" s="29" t="s">
        <v>39</v>
      </c>
      <c r="C4" s="30"/>
      <c r="D4" s="30"/>
    </row>
    <row r="5" s="23" customFormat="true" ht="12.75" hidden="false" customHeight="true" outlineLevel="0" collapsed="false">
      <c r="A5" s="28"/>
      <c r="B5" s="29" t="s">
        <v>40</v>
      </c>
      <c r="C5" s="31"/>
      <c r="D5" s="31"/>
    </row>
    <row r="6" s="23" customFormat="true" ht="12.75" hidden="false" customHeight="true" outlineLevel="0" collapsed="false">
      <c r="A6" s="28"/>
      <c r="B6" s="29" t="s">
        <v>41</v>
      </c>
      <c r="C6" s="32"/>
      <c r="D6" s="32"/>
    </row>
    <row r="7" s="23" customFormat="true" ht="12.75" hidden="false" customHeight="true" outlineLevel="0" collapsed="false">
      <c r="A7" s="28"/>
      <c r="B7" s="29" t="s">
        <v>42</v>
      </c>
      <c r="C7" s="33" t="s">
        <v>179</v>
      </c>
      <c r="D7" s="33" t="s">
        <v>180</v>
      </c>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6" t="s">
        <v>181</v>
      </c>
    </row>
    <row r="10" s="23" customFormat="true" ht="15.75" hidden="false" customHeight="true" outlineLevel="0" collapsed="false">
      <c r="A10" s="37" t="s">
        <v>50</v>
      </c>
      <c r="B10" s="37"/>
      <c r="C10" s="37"/>
      <c r="D10" s="37"/>
    </row>
    <row r="11" s="23" customFormat="true" ht="13.8" hidden="false" customHeight="false" outlineLevel="0" collapsed="false">
      <c r="A11" s="86"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ISSQN'!D12</f>
        <v>0</v>
      </c>
      <c r="C36" s="74" t="n">
        <f aca="false">(2*22*B36)-(6%*C4)</f>
        <v>0</v>
      </c>
      <c r="D36" s="74" t="n">
        <f aca="false">(2*22*B36)-(6%*D4)</f>
        <v>0</v>
      </c>
    </row>
    <row r="37" customFormat="false" ht="13.8" hidden="false" customHeight="false" outlineLevel="0" collapsed="false">
      <c r="A37" s="72" t="s">
        <v>182</v>
      </c>
      <c r="B37" s="46" t="n">
        <v>0</v>
      </c>
      <c r="C37" s="68" t="n">
        <f aca="false">B37*22*0.8</f>
        <v>0</v>
      </c>
      <c r="D37" s="68" t="n">
        <v>0</v>
      </c>
    </row>
    <row r="38" customFormat="false" ht="13.8" hidden="false" customHeight="false" outlineLevel="0" collapsed="false">
      <c r="A38" s="72" t="s">
        <v>183</v>
      </c>
      <c r="B38" s="46" t="n">
        <v>0</v>
      </c>
      <c r="C38" s="68" t="n">
        <v>0</v>
      </c>
      <c r="D38" s="68" t="n">
        <f aca="false">B38*22*0.8</f>
        <v>0</v>
      </c>
    </row>
    <row r="39" customFormat="false" ht="13.8" hidden="false" customHeight="false" outlineLevel="0" collapsed="false">
      <c r="A39" s="72" t="s">
        <v>184</v>
      </c>
      <c r="B39" s="75" t="n">
        <v>0</v>
      </c>
      <c r="C39" s="76" t="n">
        <f aca="false">$B39</f>
        <v>0</v>
      </c>
      <c r="D39" s="76" t="n">
        <f aca="false">$B39</f>
        <v>0</v>
      </c>
    </row>
    <row r="40" customFormat="false" ht="13.8" hidden="false" customHeight="false" outlineLevel="0" collapsed="false">
      <c r="A40" s="72" t="s">
        <v>185</v>
      </c>
      <c r="B40" s="75" t="n">
        <v>0</v>
      </c>
      <c r="C40" s="76" t="n">
        <f aca="false">$B40</f>
        <v>0</v>
      </c>
      <c r="D40" s="76" t="n">
        <f aca="false">$B40</f>
        <v>0</v>
      </c>
    </row>
    <row r="41" customFormat="false" ht="13.8" hidden="false" customHeight="false" outlineLevel="0" collapsed="false">
      <c r="A41" s="72" t="s">
        <v>186</v>
      </c>
      <c r="B41" s="75" t="n">
        <v>0</v>
      </c>
      <c r="C41" s="76" t="n">
        <f aca="false">B41*0.03333%</f>
        <v>0</v>
      </c>
      <c r="D41" s="76" t="n">
        <f aca="false">B41*0.03333%</f>
        <v>0</v>
      </c>
    </row>
    <row r="42" customFormat="false" ht="13.8" hidden="false" customHeight="false" outlineLevel="0" collapsed="false">
      <c r="A42" s="72" t="s">
        <v>187</v>
      </c>
      <c r="B42" s="75" t="n">
        <v>0</v>
      </c>
      <c r="C42" s="77" t="n">
        <f aca="false">$B42</f>
        <v>0</v>
      </c>
      <c r="D42" s="77" t="n">
        <f aca="false">$B42</f>
        <v>0</v>
      </c>
    </row>
    <row r="43" customFormat="false" ht="13.8" hidden="false" customHeight="false" outlineLevel="0" collapsed="false">
      <c r="A43" s="63" t="s">
        <v>75</v>
      </c>
      <c r="B43" s="65"/>
      <c r="C43" s="65" t="n">
        <f aca="false">SUM(C36:C42)</f>
        <v>0</v>
      </c>
      <c r="D43" s="65" t="n">
        <f aca="false">SUM(D36:D42)</f>
        <v>0</v>
      </c>
    </row>
    <row r="44" customFormat="false" ht="13.8" hidden="false" customHeight="false" outlineLevel="0" collapsed="false">
      <c r="A44" s="39" t="s">
        <v>82</v>
      </c>
      <c r="B44" s="78"/>
      <c r="C44" s="40" t="s">
        <v>53</v>
      </c>
      <c r="D44" s="40"/>
    </row>
    <row r="45" customFormat="false" ht="13.8" hidden="false" customHeight="false" outlineLevel="0" collapsed="false">
      <c r="A45" s="79" t="s">
        <v>83</v>
      </c>
      <c r="B45" s="80" t="n">
        <f aca="false">B24</f>
        <v>0.204333333333333</v>
      </c>
      <c r="C45" s="68" t="n">
        <f aca="false">C24</f>
        <v>0</v>
      </c>
      <c r="D45" s="68" t="n">
        <f aca="false">D24</f>
        <v>0</v>
      </c>
    </row>
    <row r="46" customFormat="false" ht="13.8" hidden="false" customHeight="false" outlineLevel="0" collapsed="false">
      <c r="A46" s="81" t="s">
        <v>84</v>
      </c>
      <c r="B46" s="80" t="n">
        <f aca="false">B34</f>
        <v>0.368</v>
      </c>
      <c r="C46" s="68" t="n">
        <f aca="false">C34</f>
        <v>0</v>
      </c>
      <c r="D46" s="68" t="n">
        <f aca="false">D34</f>
        <v>0</v>
      </c>
    </row>
    <row r="47" customFormat="false" ht="13.8" hidden="false" customHeight="false" outlineLevel="0" collapsed="false">
      <c r="A47" s="81" t="s">
        <v>85</v>
      </c>
      <c r="B47" s="80"/>
      <c r="C47" s="68" t="n">
        <f aca="false">C43</f>
        <v>0</v>
      </c>
      <c r="D47" s="68" t="n">
        <f aca="false">D43</f>
        <v>0</v>
      </c>
    </row>
    <row r="48" customFormat="false" ht="13.8" hidden="false" customHeight="false" outlineLevel="0" collapsed="false">
      <c r="A48" s="50" t="s">
        <v>60</v>
      </c>
      <c r="B48" s="51"/>
      <c r="C48" s="52" t="n">
        <f aca="false">SUM(C45:C47)</f>
        <v>0</v>
      </c>
      <c r="D48" s="52" t="n">
        <f aca="false">SUM(D45:D47)</f>
        <v>0</v>
      </c>
    </row>
    <row r="49" customFormat="false" ht="13.8" hidden="false" customHeight="false" outlineLevel="0" collapsed="false">
      <c r="A49" s="82"/>
      <c r="B49" s="55"/>
      <c r="C49" s="55"/>
      <c r="D49" s="55"/>
    </row>
    <row r="50" customFormat="false" ht="15.75" hidden="false" customHeight="true" outlineLevel="0" collapsed="false">
      <c r="A50" s="37" t="s">
        <v>86</v>
      </c>
      <c r="B50" s="37"/>
      <c r="C50" s="37"/>
      <c r="D50" s="37"/>
    </row>
    <row r="51" s="67" customFormat="true" ht="13.8" hidden="false" customHeight="false" outlineLevel="0" collapsed="false">
      <c r="A51" s="86" t="s">
        <v>87</v>
      </c>
      <c r="B51" s="83"/>
      <c r="C51" s="40" t="s">
        <v>53</v>
      </c>
      <c r="D51" s="40" t="s">
        <v>53</v>
      </c>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row>
    <row r="52" s="67" customFormat="true" ht="13.8" hidden="false" customHeight="false" outlineLevel="0" collapsed="false">
      <c r="A52" s="41" t="s">
        <v>88</v>
      </c>
      <c r="B52" s="44" t="n">
        <f aca="false">(100%*(1/12)*5.55%)</f>
        <v>0.004625</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89</v>
      </c>
      <c r="B53" s="44" t="n">
        <f aca="false">B34*B52</f>
        <v>0.001702</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s="67" customFormat="true" ht="31.9" hidden="false" customHeight="false" outlineLevel="0" collapsed="false">
      <c r="A54" s="41" t="s">
        <v>90</v>
      </c>
      <c r="B54" s="44" t="n">
        <f aca="false">1/30*7/12</f>
        <v>0.0194444444444444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s="67" customFormat="true" ht="13.8" hidden="false" customHeight="false" outlineLevel="0" collapsed="false">
      <c r="A55" s="41" t="s">
        <v>91</v>
      </c>
      <c r="B55" s="44" t="n">
        <f aca="false">B35*B54</f>
        <v>0</v>
      </c>
      <c r="C55" s="61" t="n">
        <f aca="false">$B55*C$18</f>
        <v>0</v>
      </c>
      <c r="D55" s="61" t="n">
        <f aca="false">$B55*D$18</f>
        <v>0</v>
      </c>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row>
    <row r="56" customFormat="false" ht="13.8" hidden="false" customHeight="false" outlineLevel="0" collapsed="false">
      <c r="A56" s="41" t="s">
        <v>92</v>
      </c>
      <c r="B56" s="44" t="n">
        <v>0.04</v>
      </c>
      <c r="C56" s="61" t="n">
        <f aca="false">$B56*C18</f>
        <v>0</v>
      </c>
      <c r="D56" s="61" t="n">
        <f aca="false">$B56*D18</f>
        <v>0</v>
      </c>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row>
    <row r="57" customFormat="false" ht="13.8" hidden="false" customHeight="false" outlineLevel="0" collapsed="false">
      <c r="A57" s="50" t="s">
        <v>60</v>
      </c>
      <c r="B57" s="51" t="n">
        <f aca="false">SUM(B52:B56)</f>
        <v>0.0657714444444444</v>
      </c>
      <c r="C57" s="52" t="n">
        <f aca="false">SUM(C52:C56)</f>
        <v>0</v>
      </c>
      <c r="D57" s="52" t="n">
        <f aca="false">SUM(D52:D56)</f>
        <v>0</v>
      </c>
    </row>
    <row r="58" customFormat="false" ht="13.8" hidden="false" customHeight="false" outlineLevel="0" collapsed="false">
      <c r="A58" s="82"/>
      <c r="B58" s="55"/>
      <c r="C58" s="55"/>
      <c r="D58" s="55"/>
    </row>
    <row r="59" customFormat="false" ht="16.5" hidden="false" customHeight="true" outlineLevel="0" collapsed="false">
      <c r="A59" s="37" t="s">
        <v>93</v>
      </c>
      <c r="B59" s="37"/>
      <c r="C59" s="37"/>
      <c r="D59" s="37"/>
    </row>
    <row r="60" s="67" customFormat="true" ht="13.8" hidden="false" customHeight="false" outlineLevel="0" collapsed="false">
      <c r="A60" s="169" t="s">
        <v>94</v>
      </c>
      <c r="B60" s="71"/>
      <c r="C60" s="59" t="s">
        <v>53</v>
      </c>
      <c r="D60" s="59" t="s">
        <v>53</v>
      </c>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row>
    <row r="61" s="67" customFormat="true" ht="13.8" hidden="false" customHeight="false" outlineLevel="0" collapsed="false">
      <c r="A61" s="41" t="s">
        <v>95</v>
      </c>
      <c r="B61" s="44" t="n">
        <v>0</v>
      </c>
      <c r="C61" s="61" t="n">
        <f aca="false">$B61*(C$18+C$24+C$34+C$39+C$41+C$42+C$57)</f>
        <v>0</v>
      </c>
      <c r="D61" s="61" t="n">
        <f aca="false">$B61*(D$18+D$24+D$34+D$39+D$41+D$42+D$57)</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96</v>
      </c>
      <c r="B62" s="44" t="n">
        <v>0</v>
      </c>
      <c r="C62" s="61" t="n">
        <f aca="false">$B62*(C$18+C$24+C$34+C$39+C$41+C$42+C$57)</f>
        <v>0</v>
      </c>
      <c r="D62" s="61" t="n">
        <f aca="false">$B62*(D$18+D$24+D$34+D$39+D$41+D$42+D$57)</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97</v>
      </c>
      <c r="B63" s="44" t="n">
        <v>0</v>
      </c>
      <c r="C63" s="61" t="n">
        <f aca="false">$B63*(C$18+C$24+C$34+C$39+C$41+C$42+C$57)</f>
        <v>0</v>
      </c>
      <c r="D63" s="61" t="n">
        <f aca="false">$B63*(D$18+D$24+D$34+D$39+D$41+D$42+D$57)</f>
        <v>0</v>
      </c>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s="67" customFormat="true" ht="13.8" hidden="false" customHeight="false" outlineLevel="0" collapsed="false">
      <c r="A64" s="41" t="s">
        <v>98</v>
      </c>
      <c r="B64" s="44" t="n">
        <v>0</v>
      </c>
      <c r="C64" s="61" t="n">
        <f aca="false">$B64*(C$18+C$24+C$34+C$39+C$41+C$42+C$57)</f>
        <v>0</v>
      </c>
      <c r="D64" s="61" t="n">
        <f aca="false">$B64*(D$18+D$24+D$34+D$39+D$41+D$42+D$57)</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s="67" customFormat="true" ht="13.8" hidden="false" customHeight="false" outlineLevel="0" collapsed="false">
      <c r="A65" s="41" t="s">
        <v>99</v>
      </c>
      <c r="B65" s="44" t="n">
        <v>0</v>
      </c>
      <c r="C65" s="61" t="n">
        <v>0</v>
      </c>
      <c r="D65" s="61" t="n">
        <v>0</v>
      </c>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row>
    <row r="66" customFormat="false" ht="13.8" hidden="false" customHeight="false" outlineLevel="0" collapsed="false">
      <c r="A66" s="41" t="s">
        <v>100</v>
      </c>
      <c r="B66" s="44"/>
      <c r="C66" s="61" t="n">
        <f aca="false">$B66*C$18</f>
        <v>0</v>
      </c>
      <c r="D66" s="61" t="n">
        <f aca="false">$B66*D$18</f>
        <v>0</v>
      </c>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row>
    <row r="67" customFormat="false" ht="13.8" hidden="false" customHeight="false" outlineLevel="0" collapsed="false">
      <c r="A67" s="63" t="s">
        <v>60</v>
      </c>
      <c r="B67" s="64" t="n">
        <f aca="false">SUM(B61:B66)</f>
        <v>0</v>
      </c>
      <c r="C67" s="65" t="n">
        <f aca="false">SUM(C61:C66)</f>
        <v>0</v>
      </c>
      <c r="D67" s="65" t="n">
        <f aca="false">SUM(D61:D66)</f>
        <v>0</v>
      </c>
    </row>
    <row r="68" s="67" customFormat="true" ht="13.8" hidden="false" customHeight="false" outlineLevel="0" collapsed="false">
      <c r="A68" s="70" t="s">
        <v>101</v>
      </c>
      <c r="B68" s="71"/>
      <c r="C68" s="59" t="s">
        <v>53</v>
      </c>
      <c r="D68" s="59" t="s">
        <v>53</v>
      </c>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row>
    <row r="69" customFormat="false" ht="13.8" hidden="false" customHeight="false" outlineLevel="0" collapsed="false">
      <c r="A69" s="41" t="s">
        <v>102</v>
      </c>
      <c r="B69" s="84"/>
      <c r="C69" s="68" t="n">
        <f aca="false">$B69*C$18</f>
        <v>0</v>
      </c>
      <c r="D69" s="68" t="n">
        <f aca="false">$B69*D$18</f>
        <v>0</v>
      </c>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row>
    <row r="70" customFormat="false" ht="13.8" hidden="false" customHeight="false" outlineLevel="0" collapsed="false">
      <c r="A70" s="85" t="s">
        <v>60</v>
      </c>
      <c r="B70" s="64"/>
      <c r="C70" s="65" t="n">
        <f aca="false">SUM(C69)</f>
        <v>0</v>
      </c>
      <c r="D70" s="65" t="n">
        <f aca="false">SUM(D69)</f>
        <v>0</v>
      </c>
    </row>
    <row r="71" s="67" customFormat="true" ht="13.8" hidden="false" customHeight="false" outlineLevel="0" collapsed="false">
      <c r="A71" s="86" t="s">
        <v>103</v>
      </c>
      <c r="B71" s="83"/>
      <c r="C71" s="40" t="s">
        <v>53</v>
      </c>
      <c r="D71" s="40" t="s">
        <v>53</v>
      </c>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row>
    <row r="72" s="67" customFormat="true" ht="13.8" hidden="false" customHeight="false" outlineLevel="0" collapsed="false">
      <c r="A72" s="41" t="s">
        <v>104</v>
      </c>
      <c r="B72" s="60"/>
      <c r="C72" s="68" t="n">
        <f aca="false">C67</f>
        <v>0</v>
      </c>
      <c r="D72" s="68" t="n">
        <f aca="false">D67</f>
        <v>0</v>
      </c>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row>
    <row r="73" customFormat="false" ht="13.8" hidden="false" customHeight="false" outlineLevel="0" collapsed="false">
      <c r="A73" s="41" t="s">
        <v>105</v>
      </c>
      <c r="B73" s="62"/>
      <c r="C73" s="68" t="n">
        <f aca="false">C70</f>
        <v>0</v>
      </c>
      <c r="D73" s="68" t="n">
        <f aca="false">D70</f>
        <v>0</v>
      </c>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row>
    <row r="74" customFormat="false" ht="13.8" hidden="false" customHeight="false" outlineLevel="0" collapsed="false">
      <c r="A74" s="50" t="s">
        <v>60</v>
      </c>
      <c r="B74" s="51"/>
      <c r="C74" s="52" t="n">
        <f aca="false">SUM(C72:C73)</f>
        <v>0</v>
      </c>
      <c r="D74" s="52" t="n">
        <f aca="false">SUM(D72:D73)</f>
        <v>0</v>
      </c>
    </row>
    <row r="75" customFormat="false" ht="13.8" hidden="false" customHeight="false" outlineLevel="0" collapsed="false">
      <c r="A75" s="82"/>
      <c r="B75" s="87"/>
      <c r="C75" s="55"/>
      <c r="D75" s="55"/>
    </row>
    <row r="76" customFormat="false" ht="15" hidden="false" customHeight="true" outlineLevel="0" collapsed="false">
      <c r="A76" s="88" t="s">
        <v>106</v>
      </c>
      <c r="B76" s="88"/>
      <c r="C76" s="88"/>
      <c r="D76" s="88"/>
    </row>
    <row r="77" customFormat="false" ht="13.8" hidden="false" customHeight="false" outlineLevel="0" collapsed="false">
      <c r="A77" s="86" t="s">
        <v>107</v>
      </c>
      <c r="B77" s="83"/>
      <c r="C77" s="40" t="s">
        <v>53</v>
      </c>
      <c r="D77" s="40" t="s">
        <v>53</v>
      </c>
    </row>
    <row r="78" customFormat="false" ht="13.8" hidden="false" customHeight="false" outlineLevel="0" collapsed="false">
      <c r="A78" s="41" t="s">
        <v>108</v>
      </c>
      <c r="B78" s="90"/>
      <c r="C78" s="74" t="n">
        <f aca="false">Insumos!G27</f>
        <v>0</v>
      </c>
      <c r="D78" s="74" t="n">
        <f aca="false">Insumos!G22</f>
        <v>0</v>
      </c>
    </row>
    <row r="79" customFormat="false" ht="13.8" hidden="false" customHeight="false" outlineLevel="0" collapsed="false">
      <c r="A79" s="41" t="s">
        <v>109</v>
      </c>
      <c r="B79" s="90"/>
      <c r="C79" s="74"/>
      <c r="D79" s="74"/>
    </row>
    <row r="80" customFormat="false" ht="13.8" hidden="false" customHeight="false" outlineLevel="0" collapsed="false">
      <c r="A80" s="41" t="s">
        <v>110</v>
      </c>
      <c r="B80" s="46"/>
      <c r="C80" s="68" t="n">
        <f aca="false">Insumos!H111</f>
        <v>0</v>
      </c>
      <c r="D80" s="68" t="n">
        <f aca="false">Insumos!H111</f>
        <v>0</v>
      </c>
    </row>
    <row r="81" customFormat="false" ht="13.8" hidden="false" customHeight="false" outlineLevel="0" collapsed="false">
      <c r="A81" s="41" t="s">
        <v>111</v>
      </c>
      <c r="B81" s="46"/>
      <c r="C81" s="68" t="n">
        <v>0</v>
      </c>
      <c r="D81" s="68" t="n">
        <v>0</v>
      </c>
    </row>
    <row r="82" customFormat="false" ht="13.8" hidden="false" customHeight="false" outlineLevel="0" collapsed="false">
      <c r="A82" s="50" t="s">
        <v>60</v>
      </c>
      <c r="B82" s="91"/>
      <c r="C82" s="52" t="n">
        <f aca="false">SUM(C78:C81)</f>
        <v>0</v>
      </c>
      <c r="D82" s="52" t="n">
        <f aca="false">SUM(D78:D81)</f>
        <v>0</v>
      </c>
    </row>
    <row r="83" customFormat="false" ht="13.8" hidden="false" customHeight="false" outlineLevel="0" collapsed="false">
      <c r="A83" s="82"/>
      <c r="B83" s="87"/>
      <c r="C83" s="55"/>
      <c r="D83" s="55"/>
    </row>
    <row r="84" customFormat="false" ht="15.75" hidden="false" customHeight="true" outlineLevel="0" collapsed="false">
      <c r="A84" s="37" t="s">
        <v>112</v>
      </c>
      <c r="B84" s="37"/>
      <c r="C84" s="37"/>
      <c r="D84" s="37"/>
    </row>
    <row r="85" customFormat="false" ht="13.8" hidden="false" customHeight="false" outlineLevel="0" collapsed="false">
      <c r="A85" s="86" t="s">
        <v>113</v>
      </c>
      <c r="B85" s="83"/>
      <c r="C85" s="40" t="s">
        <v>53</v>
      </c>
      <c r="D85" s="40" t="s">
        <v>53</v>
      </c>
    </row>
    <row r="86" customFormat="false" ht="13.8" hidden="false" customHeight="false" outlineLevel="0" collapsed="false">
      <c r="A86" s="41" t="s">
        <v>114</v>
      </c>
      <c r="B86" s="44" t="n">
        <v>0</v>
      </c>
      <c r="C86" s="61" t="n">
        <f aca="false">$B86*(C18+C48+C57+C74+C82)</f>
        <v>0</v>
      </c>
      <c r="D86" s="61" t="n">
        <f aca="false">$B86*(D18+D48+D57+D74+D82)</f>
        <v>0</v>
      </c>
    </row>
    <row r="87" customFormat="false" ht="13.8" hidden="false" customHeight="false" outlineLevel="0" collapsed="false">
      <c r="A87" s="41" t="s">
        <v>115</v>
      </c>
      <c r="B87" s="44" t="n">
        <v>0</v>
      </c>
      <c r="C87" s="61" t="n">
        <f aca="false">$B87*(C18+C48+C57+C74+C82+C86)</f>
        <v>0</v>
      </c>
      <c r="D87" s="61" t="n">
        <f aca="false">$B87*(D18+D48+D57+D74+D82+D86)</f>
        <v>0</v>
      </c>
    </row>
    <row r="88" customFormat="false" ht="13.8" hidden="false" customHeight="false" outlineLevel="0" collapsed="false">
      <c r="A88" s="41" t="s">
        <v>116</v>
      </c>
      <c r="B88" s="44" t="n">
        <f aca="false">SUM(B89:B92)</f>
        <v>0</v>
      </c>
      <c r="C88" s="61" t="n">
        <f aca="false">((C20+C48+C57+C74+C82+C86+C87)/(1-($B$86)))*$B88</f>
        <v>0</v>
      </c>
      <c r="D88" s="61" t="n">
        <f aca="false">((D18+D48+D57+D74+D82+D86+D87)/(1-($B$88)))*$B88</f>
        <v>0</v>
      </c>
    </row>
    <row r="89" customFormat="false" ht="13.8" hidden="false" customHeight="false" outlineLevel="0" collapsed="false">
      <c r="A89" s="92" t="s">
        <v>117</v>
      </c>
      <c r="B89" s="93" t="n">
        <v>0</v>
      </c>
      <c r="C89" s="94" t="n">
        <f aca="false">((C20+C48+C57+C74+C82+C86+C87)/(1-($B$86)))*$B89</f>
        <v>0</v>
      </c>
      <c r="D89" s="94" t="n">
        <f aca="false">((D18+D48+D57+D74+D82+D86+D87)/(1-($B$88)))*$B89</f>
        <v>0</v>
      </c>
    </row>
    <row r="90" customFormat="false" ht="13.8" hidden="false" customHeight="false" outlineLevel="0" collapsed="false">
      <c r="A90" s="92" t="s">
        <v>118</v>
      </c>
      <c r="B90" s="93"/>
      <c r="C90" s="94"/>
      <c r="D90" s="94"/>
    </row>
    <row r="91" customFormat="false" ht="13.8" hidden="false" customHeight="false" outlineLevel="0" collapsed="false">
      <c r="A91" s="92" t="s">
        <v>119</v>
      </c>
      <c r="B91" s="93" t="n">
        <f aca="false">'Vale-Transporte e ISSQN'!B12</f>
        <v>0</v>
      </c>
      <c r="C91" s="94" t="n">
        <f aca="false">((C20+C48+C57+C74+C82+C86+C87)/(1-($B$86)))*$B91</f>
        <v>0</v>
      </c>
      <c r="D91" s="94" t="n">
        <f aca="false">((D18+D48+D57+D74+D82+D86+D87)/(1-($B$88)))*$B91</f>
        <v>0</v>
      </c>
    </row>
    <row r="92" customFormat="false" ht="13.8" hidden="false" customHeight="false" outlineLevel="0" collapsed="false">
      <c r="A92" s="92" t="s">
        <v>120</v>
      </c>
      <c r="B92" s="46"/>
      <c r="C92" s="95"/>
      <c r="D92" s="95"/>
    </row>
    <row r="93" customFormat="false" ht="13.8" hidden="false" customHeight="false" outlineLevel="0" collapsed="false">
      <c r="A93" s="50" t="s">
        <v>60</v>
      </c>
      <c r="B93" s="91"/>
      <c r="C93" s="52" t="n">
        <f aca="false">SUM(C86:C88)</f>
        <v>0</v>
      </c>
      <c r="D93" s="52" t="n">
        <f aca="false">SUM(D86:D88)</f>
        <v>0</v>
      </c>
    </row>
    <row r="94" customFormat="false" ht="13.8" hidden="false" customHeight="false" outlineLevel="0" collapsed="false">
      <c r="A94" s="82"/>
      <c r="B94" s="87"/>
      <c r="C94" s="55"/>
      <c r="D94" s="55"/>
    </row>
    <row r="95" customFormat="false" ht="13.8" hidden="false" customHeight="false" outlineLevel="0" collapsed="false">
      <c r="A95" s="53"/>
      <c r="B95" s="54"/>
      <c r="C95" s="54"/>
      <c r="D95" s="54"/>
    </row>
    <row r="96" customFormat="false" ht="17.25" hidden="false" customHeight="true" outlineLevel="0" collapsed="false">
      <c r="A96" s="96" t="s">
        <v>121</v>
      </c>
      <c r="B96" s="96"/>
      <c r="C96" s="96"/>
      <c r="D96" s="96"/>
    </row>
    <row r="97" customFormat="false" ht="14.25" hidden="false" customHeight="true" outlineLevel="0" collapsed="false">
      <c r="A97" s="98" t="s">
        <v>122</v>
      </c>
      <c r="B97" s="98"/>
      <c r="C97" s="99" t="s">
        <v>53</v>
      </c>
      <c r="D97" s="99" t="s">
        <v>53</v>
      </c>
    </row>
    <row r="98" customFormat="false" ht="15" hidden="false" customHeight="true" outlineLevel="0" collapsed="false">
      <c r="A98" s="100" t="s">
        <v>123</v>
      </c>
      <c r="B98" s="100"/>
      <c r="C98" s="101" t="n">
        <f aca="false">C18</f>
        <v>0</v>
      </c>
      <c r="D98" s="101" t="n">
        <f aca="false">D18</f>
        <v>0</v>
      </c>
    </row>
    <row r="99" customFormat="false" ht="15" hidden="false" customHeight="true" outlineLevel="0" collapsed="false">
      <c r="A99" s="102" t="s">
        <v>124</v>
      </c>
      <c r="B99" s="102"/>
      <c r="C99" s="103" t="n">
        <f aca="false">C48</f>
        <v>0</v>
      </c>
      <c r="D99" s="103" t="n">
        <f aca="false">D48</f>
        <v>0</v>
      </c>
    </row>
    <row r="100" customFormat="false" ht="13.5" hidden="false" customHeight="true" outlineLevel="0" collapsed="false">
      <c r="A100" s="102" t="s">
        <v>125</v>
      </c>
      <c r="B100" s="102"/>
      <c r="C100" s="103" t="n">
        <f aca="false">C57</f>
        <v>0</v>
      </c>
      <c r="D100" s="103" t="n">
        <f aca="false">D57</f>
        <v>0</v>
      </c>
    </row>
    <row r="101" customFormat="false" ht="15" hidden="false" customHeight="true" outlineLevel="0" collapsed="false">
      <c r="A101" s="102" t="s">
        <v>126</v>
      </c>
      <c r="B101" s="102"/>
      <c r="C101" s="103" t="n">
        <f aca="false">C74</f>
        <v>0</v>
      </c>
      <c r="D101" s="103" t="n">
        <f aca="false">D74</f>
        <v>0</v>
      </c>
    </row>
    <row r="102" customFormat="false" ht="15.75" hidden="false" customHeight="true" outlineLevel="0" collapsed="false">
      <c r="A102" s="102" t="s">
        <v>127</v>
      </c>
      <c r="B102" s="102"/>
      <c r="C102" s="103" t="n">
        <f aca="false">C82</f>
        <v>0</v>
      </c>
      <c r="D102" s="103" t="n">
        <f aca="false">D82</f>
        <v>0</v>
      </c>
    </row>
    <row r="103" customFormat="false" ht="15.75" hidden="false" customHeight="true" outlineLevel="0" collapsed="false">
      <c r="A103" s="104" t="s">
        <v>128</v>
      </c>
      <c r="B103" s="104"/>
      <c r="C103" s="105" t="n">
        <f aca="false">SUM(C98:C102)</f>
        <v>0</v>
      </c>
      <c r="D103" s="105" t="n">
        <f aca="false">SUM(D98:D102)</f>
        <v>0</v>
      </c>
    </row>
    <row r="104" customFormat="false" ht="15.75" hidden="false" customHeight="true" outlineLevel="0" collapsed="false">
      <c r="A104" s="106" t="s">
        <v>129</v>
      </c>
      <c r="B104" s="106"/>
      <c r="C104" s="107" t="n">
        <f aca="false">C93</f>
        <v>0</v>
      </c>
      <c r="D104" s="107" t="n">
        <f aca="false">D93</f>
        <v>0</v>
      </c>
    </row>
    <row r="105" customFormat="false" ht="15.75" hidden="false" customHeight="true" outlineLevel="0" collapsed="false">
      <c r="A105" s="108" t="s">
        <v>130</v>
      </c>
      <c r="B105" s="108"/>
      <c r="C105" s="109" t="n">
        <f aca="false">ROUND(C98+C99+C100+C101+C102+C104,2)</f>
        <v>0</v>
      </c>
      <c r="D105" s="109" t="n">
        <f aca="false">ROUND(D98+D99+D100+D101+D102+D104,2)</f>
        <v>0</v>
      </c>
    </row>
    <row r="106" customFormat="false" ht="15.75" hidden="false" customHeight="true" outlineLevel="0" collapsed="false">
      <c r="A106" s="82"/>
      <c r="B106" s="82"/>
      <c r="C106" s="55"/>
      <c r="D106" s="55"/>
    </row>
    <row r="107" customFormat="false" ht="13.5" hidden="false" customHeight="false" outlineLevel="0" collapsed="false">
      <c r="A107" s="28"/>
      <c r="B107" s="28"/>
      <c r="C107" s="28"/>
      <c r="D107" s="28"/>
    </row>
    <row r="108" customFormat="false" ht="17.35" hidden="false" customHeight="false" outlineLevel="0" collapsed="false">
      <c r="A108" s="153" t="s">
        <v>188</v>
      </c>
      <c r="B108" s="153"/>
      <c r="C108" s="153"/>
      <c r="D108" s="153"/>
    </row>
    <row r="109" customFormat="false" ht="25.3" hidden="false" customHeight="false" outlineLevel="0" collapsed="false">
      <c r="A109" s="154" t="s">
        <v>159</v>
      </c>
      <c r="B109" s="155" t="s">
        <v>160</v>
      </c>
      <c r="C109" s="155" t="s">
        <v>161</v>
      </c>
      <c r="D109" s="155" t="s">
        <v>161</v>
      </c>
    </row>
    <row r="110" customFormat="false" ht="51.75" hidden="false" customHeight="true" outlineLevel="0" collapsed="false">
      <c r="A110" s="156" t="s">
        <v>173</v>
      </c>
      <c r="B110" s="157" t="n">
        <v>2</v>
      </c>
      <c r="C110" s="158" t="n">
        <f aca="false">C105</f>
        <v>0</v>
      </c>
      <c r="D110" s="158" t="n">
        <f aca="false">B110*C110</f>
        <v>0</v>
      </c>
      <c r="E110" s="171"/>
      <c r="F110" s="171"/>
      <c r="G110" s="171"/>
      <c r="H110" s="171"/>
    </row>
    <row r="111" customFormat="false" ht="51.75" hidden="false" customHeight="true" outlineLevel="0" collapsed="false">
      <c r="A111" s="156" t="s">
        <v>189</v>
      </c>
      <c r="B111" s="157" t="n">
        <v>2</v>
      </c>
      <c r="C111" s="158" t="n">
        <f aca="false">D105</f>
        <v>0</v>
      </c>
      <c r="D111" s="158" t="n">
        <f aca="false">B111*C111</f>
        <v>0</v>
      </c>
      <c r="E111" s="159"/>
      <c r="F111" s="159"/>
      <c r="G111" s="159"/>
      <c r="H111" s="159"/>
    </row>
    <row r="112" customFormat="false" ht="18.75" hidden="false" customHeight="true" outlineLevel="0" collapsed="false">
      <c r="A112" s="160"/>
      <c r="B112" s="161"/>
      <c r="C112" s="162"/>
      <c r="D112" s="162"/>
      <c r="E112" s="159"/>
      <c r="F112" s="159"/>
      <c r="G112" s="159"/>
      <c r="H112" s="159"/>
    </row>
    <row r="113" customFormat="false" ht="15.75" hidden="false" customHeight="true" outlineLevel="0" collapsed="false">
      <c r="A113" s="163" t="s">
        <v>168</v>
      </c>
      <c r="B113" s="163"/>
      <c r="C113" s="163"/>
      <c r="D113" s="164" t="n">
        <f aca="false">D110+D111</f>
        <v>0</v>
      </c>
      <c r="E113" s="172"/>
      <c r="F113" s="165"/>
      <c r="G113" s="165"/>
      <c r="H113" s="165"/>
    </row>
    <row r="114" customFormat="false" ht="15.75" hidden="false" customHeight="true" outlineLevel="0" collapsed="false">
      <c r="A114" s="163" t="s">
        <v>169</v>
      </c>
      <c r="B114" s="163"/>
      <c r="C114" s="163"/>
      <c r="D114" s="164" t="n">
        <f aca="false">D113*12</f>
        <v>0</v>
      </c>
      <c r="E114" s="172"/>
      <c r="F114" s="166"/>
      <c r="G114" s="166"/>
      <c r="H114" s="166"/>
    </row>
    <row r="115" customFormat="false" ht="13.5" hidden="false" customHeight="false" outlineLevel="0" collapsed="false">
      <c r="D115" s="28"/>
    </row>
  </sheetData>
  <mergeCells count="23">
    <mergeCell ref="A1:D1"/>
    <mergeCell ref="A2:D2"/>
    <mergeCell ref="A10:D10"/>
    <mergeCell ref="A20:D20"/>
    <mergeCell ref="C44:D44"/>
    <mergeCell ref="A50:D50"/>
    <mergeCell ref="A59:D59"/>
    <mergeCell ref="A76:D76"/>
    <mergeCell ref="A84:D84"/>
    <mergeCell ref="A96:D96"/>
    <mergeCell ref="A97:B97"/>
    <mergeCell ref="A98:B98"/>
    <mergeCell ref="A99:B99"/>
    <mergeCell ref="A100:B100"/>
    <mergeCell ref="A101:B101"/>
    <mergeCell ref="A102:B102"/>
    <mergeCell ref="A103:B103"/>
    <mergeCell ref="A104:B104"/>
    <mergeCell ref="A105:B105"/>
    <mergeCell ref="A108:D108"/>
    <mergeCell ref="E110:H110"/>
    <mergeCell ref="A113:C113"/>
    <mergeCell ref="A114:C114"/>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0" man="true" max="16383" min="0"/>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C9" activeCellId="0" sqref="C9"/>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39"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ISSQN'!D13</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79</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39"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5.75" hidden="false" customHeight="true" outlineLevel="0" collapsed="false"/>
    <row r="74" customFormat="false" ht="15" hidden="false" customHeight="true" outlineLevel="0" collapsed="false">
      <c r="A74" s="88" t="s">
        <v>106</v>
      </c>
      <c r="B74" s="88"/>
      <c r="C74" s="88"/>
      <c r="D74" s="88"/>
    </row>
    <row r="75" customFormat="false" ht="13.8" hidden="false" customHeight="false" outlineLevel="0" collapsed="false">
      <c r="A75" s="168"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168"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ISSQN'!B13</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190</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2">
    <mergeCell ref="A1:D1"/>
    <mergeCell ref="A2:D2"/>
    <mergeCell ref="A10:D10"/>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05" colorId="64" zoomScale="91" zoomScaleNormal="110" zoomScalePageLayoutView="91" workbookViewId="0">
      <selection pane="topLeft" activeCell="C9" activeCellId="0" sqref="C9"/>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168"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ISSQN'!D14</f>
        <v>0</v>
      </c>
      <c r="C36" s="74" t="n">
        <f aca="false">(2*22*B36)-(6%*C4)</f>
        <v>0</v>
      </c>
      <c r="D36" s="74" t="n">
        <v>0</v>
      </c>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191</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168"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5.75" hidden="false" customHeight="true" outlineLevel="0" collapsed="false"/>
    <row r="74" customFormat="false" ht="15" hidden="false" customHeight="true" outlineLevel="0" collapsed="false">
      <c r="A74" s="88" t="s">
        <v>106</v>
      </c>
      <c r="B74" s="88"/>
      <c r="C74" s="88"/>
      <c r="D74" s="88"/>
    </row>
    <row r="75" customFormat="false" ht="13.8" hidden="false" customHeight="false" outlineLevel="0" collapsed="false">
      <c r="A75" s="168"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168"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ISSQN'!B14</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192</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2">
    <mergeCell ref="A1:D1"/>
    <mergeCell ref="A2:D2"/>
    <mergeCell ref="A10:D10"/>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A10" activeCellId="0" sqref="A10"/>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86"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ISSQN'!D15</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79</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86"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5.75" hidden="false" customHeight="true" outlineLevel="0" collapsed="false"/>
    <row r="74" customFormat="false" ht="15" hidden="false" customHeight="true" outlineLevel="0" collapsed="false">
      <c r="A74" s="88" t="s">
        <v>106</v>
      </c>
      <c r="B74" s="88"/>
      <c r="C74" s="88"/>
      <c r="D74" s="88"/>
    </row>
    <row r="75" customFormat="false" ht="13.8" hidden="false" customHeight="false" outlineLevel="0" collapsed="false">
      <c r="A75" s="86"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86"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ISSQN'!B15</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193</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2">
    <mergeCell ref="A1:D1"/>
    <mergeCell ref="A2:D2"/>
    <mergeCell ref="A10:D10"/>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A10" activeCellId="0" sqref="A10"/>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86"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ISSQN'!D16</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79</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8"/>
      <c r="C48" s="38"/>
      <c r="D48" s="38"/>
    </row>
    <row r="49" s="67" customFormat="true" ht="13.8" hidden="false" customHeight="false" outlineLevel="0" collapsed="false">
      <c r="A49" s="86"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5.75" hidden="false" customHeight="true" outlineLevel="0" collapsed="false"/>
    <row r="74" customFormat="false" ht="15" hidden="false" customHeight="true" outlineLevel="0" collapsed="false">
      <c r="A74" s="88" t="s">
        <v>106</v>
      </c>
      <c r="B74" s="88"/>
      <c r="C74" s="88"/>
      <c r="D74" s="88"/>
    </row>
    <row r="75" customFormat="false" ht="13.8" hidden="false" customHeight="false" outlineLevel="0" collapsed="false">
      <c r="A75" s="86"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86"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ISSQN'!B16</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194</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1">
    <mergeCell ref="A1:D1"/>
    <mergeCell ref="A2:D2"/>
    <mergeCell ref="A10:D10"/>
    <mergeCell ref="A20:D20"/>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A10" activeCellId="0" sqref="A10"/>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86"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ISSQN'!D17</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79</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86"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5.75" hidden="false" customHeight="true" outlineLevel="0" collapsed="false"/>
    <row r="74" customFormat="false" ht="15" hidden="false" customHeight="true" outlineLevel="0" collapsed="false">
      <c r="A74" s="88" t="s">
        <v>106</v>
      </c>
      <c r="B74" s="88"/>
      <c r="C74" s="88"/>
      <c r="D74" s="88"/>
    </row>
    <row r="75" customFormat="false" ht="13.8" hidden="false" customHeight="false" outlineLevel="0" collapsed="false">
      <c r="A75" s="86"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86"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ISSQN'!B17</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195</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2">
    <mergeCell ref="A1:D1"/>
    <mergeCell ref="A2:D2"/>
    <mergeCell ref="A10:D10"/>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C9" activeCellId="0" sqref="C9"/>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86"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ISSQN'!D18</f>
        <v>0</v>
      </c>
      <c r="C36" s="74" t="n">
        <f aca="false">(2*22*B36)-(6%*C4)</f>
        <v>0</v>
      </c>
      <c r="D36" s="74"/>
    </row>
    <row r="37" customFormat="false" ht="13.8" hidden="false" customHeight="false" outlineLevel="0" collapsed="false">
      <c r="A37" s="72" t="s">
        <v>78</v>
      </c>
      <c r="B37" s="46" t="n">
        <v>0</v>
      </c>
      <c r="C37" s="68" t="n">
        <f aca="false">B37</f>
        <v>0</v>
      </c>
      <c r="D37" s="68"/>
    </row>
    <row r="38" customFormat="false" ht="13.8" hidden="false" customHeight="false" outlineLevel="0" collapsed="false">
      <c r="A38" s="72" t="s">
        <v>196</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86"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5.75" hidden="false" customHeight="true" outlineLevel="0" collapsed="false">
      <c r="C73" s="181"/>
      <c r="D73" s="181"/>
    </row>
    <row r="74" customFormat="false" ht="15" hidden="false" customHeight="true" outlineLevel="0" collapsed="false">
      <c r="A74" s="88" t="s">
        <v>106</v>
      </c>
      <c r="B74" s="88"/>
      <c r="C74" s="88"/>
      <c r="D74" s="88"/>
    </row>
    <row r="75" customFormat="false" ht="13.8" hidden="false" customHeight="false" outlineLevel="0" collapsed="false">
      <c r="A75" s="86"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86"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ISSQN'!B18</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96" t="s">
        <v>121</v>
      </c>
      <c r="B94" s="96"/>
      <c r="C94" s="96"/>
      <c r="D94" s="96"/>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197</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3">
    <mergeCell ref="A1:D1"/>
    <mergeCell ref="A2:D2"/>
    <mergeCell ref="A10:D10"/>
    <mergeCell ref="A20:D20"/>
    <mergeCell ref="A48:D48"/>
    <mergeCell ref="A57:D57"/>
    <mergeCell ref="C73:D73"/>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2"/>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J65" activeCellId="0" sqref="J65"/>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39"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ISSQN'!D19</f>
        <v>0</v>
      </c>
      <c r="C36" s="74" t="n">
        <f aca="false">(2*22*B36)-(6%*C4)</f>
        <v>0</v>
      </c>
      <c r="D36" s="74"/>
    </row>
    <row r="37" customFormat="false" ht="13.8" hidden="false" customHeight="false" outlineLevel="0" collapsed="false">
      <c r="A37" s="72" t="s">
        <v>78</v>
      </c>
      <c r="B37" s="46" t="n">
        <v>0</v>
      </c>
      <c r="C37" s="68" t="n">
        <f aca="false">B37*22*0.8</f>
        <v>0</v>
      </c>
      <c r="D37" s="68"/>
    </row>
    <row r="38" customFormat="false" ht="13.8" hidden="false" customHeight="false" outlineLevel="0" collapsed="false">
      <c r="A38" s="72" t="s">
        <v>196</v>
      </c>
      <c r="B38" s="75" t="n">
        <v>0</v>
      </c>
      <c r="C38" s="76" t="n">
        <f aca="false">$B38</f>
        <v>0</v>
      </c>
      <c r="D38" s="76"/>
    </row>
    <row r="39" customFormat="false" ht="13.8" hidden="false" customHeight="false" outlineLevel="0" collapsed="false">
      <c r="A39" s="72" t="s">
        <v>80</v>
      </c>
      <c r="B39" s="75" t="n">
        <v>0</v>
      </c>
      <c r="C39" s="76" t="n">
        <f aca="false">B39*0.03333%</f>
        <v>0</v>
      </c>
      <c r="D39" s="76"/>
    </row>
    <row r="40" customFormat="false" ht="13.8" hidden="false" customHeight="false" outlineLevel="0" collapsed="false">
      <c r="A40" s="72" t="s">
        <v>81</v>
      </c>
      <c r="B40" s="75" t="n">
        <v>0</v>
      </c>
      <c r="C40" s="77" t="n">
        <f aca="false">$B40</f>
        <v>0</v>
      </c>
      <c r="D40" s="77" t="n">
        <f aca="false">$B40</f>
        <v>0</v>
      </c>
    </row>
    <row r="41" customFormat="false" ht="13.8" hidden="false" customHeight="false" outlineLevel="0" collapsed="false">
      <c r="A41" s="63" t="s">
        <v>75</v>
      </c>
      <c r="B41" s="65"/>
      <c r="C41" s="65" t="n">
        <f aca="false">SUM(C36:C40)</f>
        <v>0</v>
      </c>
      <c r="D41" s="65" t="n">
        <f aca="false">SUM(D36:D40)</f>
        <v>0</v>
      </c>
    </row>
    <row r="42" customFormat="false" ht="13.8" hidden="false" customHeight="false" outlineLevel="0" collapsed="false">
      <c r="A42" s="39" t="s">
        <v>82</v>
      </c>
      <c r="B42" s="78"/>
      <c r="C42" s="40" t="s">
        <v>53</v>
      </c>
      <c r="D42" s="40" t="s">
        <v>53</v>
      </c>
    </row>
    <row r="43" customFormat="false" ht="13.8" hidden="false" customHeight="false" outlineLevel="0" collapsed="false">
      <c r="A43" s="79" t="s">
        <v>83</v>
      </c>
      <c r="B43" s="80" t="n">
        <f aca="false">B24</f>
        <v>0.204333333333333</v>
      </c>
      <c r="C43" s="68" t="n">
        <f aca="false">C24</f>
        <v>0</v>
      </c>
      <c r="D43" s="68" t="n">
        <f aca="false">D24</f>
        <v>0</v>
      </c>
    </row>
    <row r="44" customFormat="false" ht="13.8" hidden="false" customHeight="false" outlineLevel="0" collapsed="false">
      <c r="A44" s="81" t="s">
        <v>84</v>
      </c>
      <c r="B44" s="80" t="n">
        <f aca="false">B34</f>
        <v>0.368</v>
      </c>
      <c r="C44" s="68" t="n">
        <f aca="false">C34</f>
        <v>0</v>
      </c>
      <c r="D44" s="68" t="n">
        <f aca="false">D34</f>
        <v>0</v>
      </c>
    </row>
    <row r="45" customFormat="false" ht="13.8" hidden="false" customHeight="false" outlineLevel="0" collapsed="false">
      <c r="A45" s="81" t="s">
        <v>85</v>
      </c>
      <c r="B45" s="80"/>
      <c r="C45" s="68" t="n">
        <f aca="false">C41</f>
        <v>0</v>
      </c>
      <c r="D45" s="68" t="n">
        <f aca="false">D41</f>
        <v>0</v>
      </c>
    </row>
    <row r="46" customFormat="false" ht="13.8" hidden="false" customHeight="false" outlineLevel="0" collapsed="false">
      <c r="A46" s="50" t="s">
        <v>60</v>
      </c>
      <c r="B46" s="51"/>
      <c r="C46" s="52" t="n">
        <f aca="false">SUM(C43:C45)</f>
        <v>0</v>
      </c>
      <c r="D46" s="52" t="n">
        <f aca="false">SUM(D43:D45)</f>
        <v>0</v>
      </c>
    </row>
    <row r="47" customFormat="false" ht="13.8" hidden="false" customHeight="false" outlineLevel="0" collapsed="false">
      <c r="A47" s="82"/>
      <c r="B47" s="55"/>
      <c r="C47" s="55"/>
      <c r="D47" s="55"/>
    </row>
    <row r="48" customFormat="false" ht="15.75" hidden="false" customHeight="true" outlineLevel="0" collapsed="false">
      <c r="A48" s="37" t="s">
        <v>86</v>
      </c>
      <c r="B48" s="37"/>
      <c r="C48" s="37"/>
      <c r="D48" s="37"/>
    </row>
    <row r="49" s="67" customFormat="true" ht="13.8" hidden="false" customHeight="false" outlineLevel="0" collapsed="false">
      <c r="A49" s="39" t="s">
        <v>87</v>
      </c>
      <c r="B49" s="83"/>
      <c r="C49" s="40" t="s">
        <v>53</v>
      </c>
      <c r="D49" s="40" t="s">
        <v>53</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row>
    <row r="50" s="67" customFormat="true" ht="13.8" hidden="false" customHeight="false" outlineLevel="0" collapsed="false">
      <c r="A50" s="41" t="s">
        <v>88</v>
      </c>
      <c r="B50" s="44" t="n">
        <f aca="false">(100%*(1/12)*5.55%)</f>
        <v>0.004625</v>
      </c>
      <c r="C50" s="61" t="n">
        <f aca="false">$B50*C$18</f>
        <v>0</v>
      </c>
      <c r="D50" s="61" t="n">
        <f aca="false">$B50*D$18</f>
        <v>0</v>
      </c>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row>
    <row r="51" s="67" customFormat="true" ht="13.8" hidden="false" customHeight="false" outlineLevel="0" collapsed="false">
      <c r="A51" s="41" t="s">
        <v>89</v>
      </c>
      <c r="B51" s="44" t="n">
        <f aca="false">B33*B50</f>
        <v>0.00037</v>
      </c>
      <c r="C51" s="61" t="n">
        <f aca="false">$B51*C$18</f>
        <v>0</v>
      </c>
      <c r="D51" s="61" t="n">
        <f aca="false">$B51*D$18</f>
        <v>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row>
    <row r="52" s="67" customFormat="true" ht="31.9" hidden="false" customHeight="false" outlineLevel="0" collapsed="false">
      <c r="A52" s="41" t="s">
        <v>90</v>
      </c>
      <c r="B52" s="44" t="n">
        <f aca="false">1/30*7/12</f>
        <v>0.0194444444444444</v>
      </c>
      <c r="C52" s="61" t="n">
        <f aca="false">$B52*C$18</f>
        <v>0</v>
      </c>
      <c r="D52" s="61" t="n">
        <f aca="false">$B52*D$18</f>
        <v>0</v>
      </c>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row>
    <row r="53" s="67" customFormat="true" ht="13.8" hidden="false" customHeight="false" outlineLevel="0" collapsed="false">
      <c r="A53" s="41" t="s">
        <v>91</v>
      </c>
      <c r="B53" s="44" t="n">
        <f aca="false">B34*B52</f>
        <v>0.00715555555555556</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customFormat="false" ht="13.8" hidden="false" customHeight="false" outlineLevel="0" collapsed="false">
      <c r="A54" s="41" t="s">
        <v>92</v>
      </c>
      <c r="B54" s="44" t="n">
        <v>0.04</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customFormat="false" ht="13.8" hidden="false" customHeight="false" outlineLevel="0" collapsed="false">
      <c r="A55" s="50" t="s">
        <v>60</v>
      </c>
      <c r="B55" s="51" t="n">
        <f aca="false">SUM(B50:B54)</f>
        <v>0.071595</v>
      </c>
      <c r="C55" s="52" t="n">
        <f aca="false">SUM(C50:C54)</f>
        <v>0</v>
      </c>
      <c r="D55" s="52" t="n">
        <f aca="false">SUM(D50:D54)</f>
        <v>0</v>
      </c>
    </row>
    <row r="56" customFormat="false" ht="13.8" hidden="false" customHeight="false" outlineLevel="0" collapsed="false">
      <c r="A56" s="82"/>
      <c r="B56" s="55"/>
      <c r="C56" s="55"/>
      <c r="D56" s="55"/>
    </row>
    <row r="57" customFormat="false" ht="16.5" hidden="false" customHeight="true" outlineLevel="0" collapsed="false">
      <c r="A57" s="37" t="s">
        <v>93</v>
      </c>
      <c r="B57" s="37"/>
      <c r="C57" s="37"/>
      <c r="D57" s="37"/>
    </row>
    <row r="58" s="67" customFormat="true" ht="13.8" hidden="false" customHeight="false" outlineLevel="0" collapsed="false">
      <c r="A58" s="169" t="s">
        <v>94</v>
      </c>
      <c r="B58" s="71"/>
      <c r="C58" s="59" t="s">
        <v>53</v>
      </c>
      <c r="D58" s="59" t="s">
        <v>53</v>
      </c>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row>
    <row r="59" s="67" customFormat="true" ht="13.8" hidden="false" customHeight="false" outlineLevel="0" collapsed="false">
      <c r="A59" s="41" t="s">
        <v>95</v>
      </c>
      <c r="B59" s="44" t="n">
        <v>0</v>
      </c>
      <c r="C59" s="61" t="n">
        <f aca="false">$B59*(C$18+C$24+C$34+C$38+C$39+C$40+C$55)</f>
        <v>0</v>
      </c>
      <c r="D59" s="61" t="n">
        <f aca="false">$B59*(D$18+D$24+D$34+D$38+D$39+D$40+D$55)</f>
        <v>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row>
    <row r="60" s="67" customFormat="true" ht="13.8" hidden="false" customHeight="false" outlineLevel="0" collapsed="false">
      <c r="A60" s="41" t="s">
        <v>96</v>
      </c>
      <c r="B60" s="44" t="n">
        <v>0</v>
      </c>
      <c r="C60" s="61" t="n">
        <f aca="false">$B60*(C$18+C$24+C$34+C$38+C$39+C$40+C$55)</f>
        <v>0</v>
      </c>
      <c r="D60" s="61" t="n">
        <f aca="false">$B60*(D$18+D$24+D$34+D$38+D$39+D$40+D$55)</f>
        <v>0</v>
      </c>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row>
    <row r="61" s="67" customFormat="true" ht="13.8" hidden="false" customHeight="false" outlineLevel="0" collapsed="false">
      <c r="A61" s="41" t="s">
        <v>97</v>
      </c>
      <c r="B61" s="44" t="n">
        <v>0</v>
      </c>
      <c r="C61" s="61" t="n">
        <f aca="false">$B61*(C$18+C$24+C$34+C$38+C$39+C$40+C$55)</f>
        <v>0</v>
      </c>
      <c r="D61" s="61" t="n">
        <f aca="false">$B61*(D$18+D$24+D$34+D$38+D$39+D$40+D$55)</f>
        <v>0</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row>
    <row r="62" s="67" customFormat="true" ht="13.8" hidden="false" customHeight="false" outlineLevel="0" collapsed="false">
      <c r="A62" s="41" t="s">
        <v>98</v>
      </c>
      <c r="B62" s="44" t="n">
        <v>0</v>
      </c>
      <c r="C62" s="61" t="n">
        <f aca="false">$B62*(C$18+C$24+C$34+C$38+C$39+C$40+C$55)</f>
        <v>0</v>
      </c>
      <c r="D62" s="61" t="n">
        <f aca="false">$B62*(D$18+D$24+D$34+D$38+D$39+D$40+D$55)</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99</v>
      </c>
      <c r="B63" s="44" t="n">
        <v>0</v>
      </c>
      <c r="C63" s="61" t="n">
        <v>0</v>
      </c>
      <c r="D63" s="61"/>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customFormat="false" ht="13.8" hidden="false" customHeight="false" outlineLevel="0" collapsed="false">
      <c r="A64" s="41" t="s">
        <v>100</v>
      </c>
      <c r="B64" s="44"/>
      <c r="C64" s="61" t="n">
        <f aca="false">$B64*C$18</f>
        <v>0</v>
      </c>
      <c r="D64" s="61" t="n">
        <f aca="false">$B64*D$18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customFormat="false" ht="13.8" hidden="false" customHeight="false" outlineLevel="0" collapsed="false">
      <c r="A65" s="63" t="s">
        <v>60</v>
      </c>
      <c r="B65" s="64" t="n">
        <f aca="false">SUM(B59:B64)</f>
        <v>0</v>
      </c>
      <c r="C65" s="65" t="n">
        <f aca="false">SUM(C59:C64)</f>
        <v>0</v>
      </c>
      <c r="D65" s="65" t="n">
        <f aca="false">SUM(D59:D64)</f>
        <v>0</v>
      </c>
    </row>
    <row r="66" s="67" customFormat="true" ht="13.8" hidden="false" customHeight="false" outlineLevel="0" collapsed="false">
      <c r="A66" s="70" t="s">
        <v>101</v>
      </c>
      <c r="B66" s="71"/>
      <c r="C66" s="59" t="s">
        <v>53</v>
      </c>
      <c r="D66" s="59" t="s">
        <v>53</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row>
    <row r="67" customFormat="false" ht="13.8" hidden="false" customHeight="false" outlineLevel="0" collapsed="false">
      <c r="A67" s="41" t="s">
        <v>102</v>
      </c>
      <c r="B67" s="84"/>
      <c r="C67" s="68" t="n">
        <f aca="false">$B67*C$18</f>
        <v>0</v>
      </c>
      <c r="D67" s="68"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85" t="s">
        <v>60</v>
      </c>
      <c r="B68" s="64"/>
      <c r="C68" s="65" t="n">
        <f aca="false">SUM(C67)</f>
        <v>0</v>
      </c>
      <c r="D68" s="65" t="n">
        <f aca="false">SUM(D67)</f>
        <v>0</v>
      </c>
    </row>
    <row r="69" s="67" customFormat="true" ht="13.8" hidden="false" customHeight="false" outlineLevel="0" collapsed="false">
      <c r="A69" s="86" t="s">
        <v>103</v>
      </c>
      <c r="B69" s="83"/>
      <c r="C69" s="40" t="s">
        <v>53</v>
      </c>
      <c r="D69" s="40"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s="67" customFormat="true" ht="13.8" hidden="false" customHeight="false" outlineLevel="0" collapsed="false">
      <c r="A70" s="41" t="s">
        <v>104</v>
      </c>
      <c r="B70" s="60"/>
      <c r="C70" s="68" t="n">
        <f aca="false">C65</f>
        <v>0</v>
      </c>
      <c r="D70" s="68" t="n">
        <f aca="false">D65</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41" t="s">
        <v>105</v>
      </c>
      <c r="B71" s="62"/>
      <c r="C71" s="68" t="n">
        <f aca="false">C68</f>
        <v>0</v>
      </c>
      <c r="D71" s="68" t="n">
        <f aca="false">D68</f>
        <v>0</v>
      </c>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row>
    <row r="72" customFormat="false" ht="13.8" hidden="false" customHeight="false" outlineLevel="0" collapsed="false">
      <c r="A72" s="50" t="s">
        <v>60</v>
      </c>
      <c r="B72" s="51"/>
      <c r="C72" s="52" t="n">
        <f aca="false">SUM(C70:C71)</f>
        <v>0</v>
      </c>
      <c r="D72" s="52" t="n">
        <f aca="false">SUM(D70:D71)</f>
        <v>0</v>
      </c>
    </row>
    <row r="73" customFormat="false" ht="13.8" hidden="false" customHeight="false" outlineLevel="0" collapsed="false">
      <c r="A73" s="82"/>
      <c r="B73" s="87"/>
      <c r="C73" s="55"/>
      <c r="D73" s="55"/>
    </row>
    <row r="74" customFormat="false" ht="15" hidden="false" customHeight="true" outlineLevel="0" collapsed="false">
      <c r="A74" s="37" t="s">
        <v>106</v>
      </c>
      <c r="B74" s="37"/>
      <c r="C74" s="37"/>
      <c r="D74" s="37"/>
    </row>
    <row r="75" customFormat="false" ht="13.8" hidden="false" customHeight="false" outlineLevel="0" collapsed="false">
      <c r="A75" s="86" t="s">
        <v>107</v>
      </c>
      <c r="B75" s="83"/>
      <c r="C75" s="40" t="s">
        <v>53</v>
      </c>
      <c r="D75" s="40" t="s">
        <v>53</v>
      </c>
    </row>
    <row r="76" customFormat="false" ht="13.8" hidden="false" customHeight="false" outlineLevel="0" collapsed="false">
      <c r="A76" s="41" t="s">
        <v>108</v>
      </c>
      <c r="B76" s="90"/>
      <c r="C76" s="74" t="n">
        <f aca="false">Insumos!G27</f>
        <v>0</v>
      </c>
      <c r="D76" s="74"/>
    </row>
    <row r="77" customFormat="false" ht="13.8" hidden="false" customHeight="false" outlineLevel="0" collapsed="false">
      <c r="A77" s="41" t="s">
        <v>109</v>
      </c>
      <c r="B77" s="90"/>
      <c r="C77" s="74"/>
      <c r="D77" s="74"/>
    </row>
    <row r="78" customFormat="false" ht="13.8" hidden="false" customHeight="false" outlineLevel="0" collapsed="false">
      <c r="A78" s="41" t="s">
        <v>110</v>
      </c>
      <c r="B78" s="46"/>
      <c r="C78" s="68" t="n">
        <f aca="false">Insumos!H111</f>
        <v>0</v>
      </c>
      <c r="D78" s="68"/>
    </row>
    <row r="79" customFormat="false" ht="13.8" hidden="false" customHeight="false" outlineLevel="0" collapsed="false">
      <c r="A79" s="41" t="s">
        <v>111</v>
      </c>
      <c r="B79" s="46"/>
      <c r="C79" s="68" t="n">
        <v>0</v>
      </c>
      <c r="D79" s="68" t="n">
        <v>0</v>
      </c>
    </row>
    <row r="80" customFormat="false" ht="13.8" hidden="false" customHeight="false" outlineLevel="0" collapsed="false">
      <c r="A80" s="50" t="s">
        <v>60</v>
      </c>
      <c r="B80" s="91"/>
      <c r="C80" s="52" t="n">
        <f aca="false">SUM(C76:C79)</f>
        <v>0</v>
      </c>
      <c r="D80" s="52" t="n">
        <f aca="false">SUM(D76:D79)</f>
        <v>0</v>
      </c>
    </row>
    <row r="81" customFormat="false" ht="13.8" hidden="false" customHeight="false" outlineLevel="0" collapsed="false">
      <c r="A81" s="82"/>
      <c r="B81" s="87"/>
      <c r="C81" s="55"/>
      <c r="D81" s="55"/>
    </row>
    <row r="82" customFormat="false" ht="15.75" hidden="false" customHeight="true" outlineLevel="0" collapsed="false">
      <c r="A82" s="37" t="s">
        <v>112</v>
      </c>
      <c r="B82" s="37"/>
      <c r="C82" s="37"/>
      <c r="D82" s="37"/>
    </row>
    <row r="83" customFormat="false" ht="13.8" hidden="false" customHeight="false" outlineLevel="0" collapsed="false">
      <c r="A83" s="86" t="s">
        <v>113</v>
      </c>
      <c r="B83" s="83"/>
      <c r="C83" s="40" t="s">
        <v>53</v>
      </c>
      <c r="D83" s="40" t="s">
        <v>53</v>
      </c>
    </row>
    <row r="84" customFormat="false" ht="13.8" hidden="false" customHeight="false" outlineLevel="0" collapsed="false">
      <c r="A84" s="41" t="s">
        <v>114</v>
      </c>
      <c r="B84" s="44" t="n">
        <v>0</v>
      </c>
      <c r="C84" s="61" t="n">
        <f aca="false">$B84*(C18+C46+C55+C72+C80)</f>
        <v>0</v>
      </c>
      <c r="D84" s="61" t="n">
        <f aca="false">$B84*(D18+D46+D55+D72+D80)</f>
        <v>0</v>
      </c>
    </row>
    <row r="85" customFormat="false" ht="13.8" hidden="false" customHeight="false" outlineLevel="0" collapsed="false">
      <c r="A85" s="41" t="s">
        <v>115</v>
      </c>
      <c r="B85" s="44" t="n">
        <v>0</v>
      </c>
      <c r="C85" s="61" t="n">
        <f aca="false">$B85*(C18+C46+C55+C72+C80+C84)</f>
        <v>0</v>
      </c>
      <c r="D85" s="61" t="n">
        <f aca="false">$B85*(D18+D46+D55+D72+D80+D84)</f>
        <v>0</v>
      </c>
    </row>
    <row r="86" customFormat="false" ht="13.8" hidden="false" customHeight="false" outlineLevel="0" collapsed="false">
      <c r="A86" s="41" t="s">
        <v>116</v>
      </c>
      <c r="B86" s="44" t="n">
        <f aca="false">SUM(B87:B90)</f>
        <v>0</v>
      </c>
      <c r="C86" s="61" t="n">
        <f aca="false">((C18+C46+C55+C72+C80+C84+C85)/(1-($B$86)))*$B86</f>
        <v>0</v>
      </c>
      <c r="D86" s="61" t="n">
        <f aca="false">((D18+D46+D55+D72+D80+D84+D85)/(1-($B$86)))*$B86</f>
        <v>0</v>
      </c>
    </row>
    <row r="87" customFormat="false" ht="13.8" hidden="false" customHeight="false" outlineLevel="0" collapsed="false">
      <c r="A87" s="92" t="s">
        <v>117</v>
      </c>
      <c r="B87" s="93" t="n">
        <v>0</v>
      </c>
      <c r="C87" s="94" t="n">
        <f aca="false">((C18+C46+C55+C72+C80+C84+C85)/(1-($B$86)))*$B87</f>
        <v>0</v>
      </c>
      <c r="D87" s="94" t="n">
        <f aca="false">((D18+D46+D55+D72+D80+D84+D85)/(1-($B$86)))*$B87</f>
        <v>0</v>
      </c>
    </row>
    <row r="88" customFormat="false" ht="13.8" hidden="false" customHeight="false" outlineLevel="0" collapsed="false">
      <c r="A88" s="92" t="s">
        <v>118</v>
      </c>
      <c r="B88" s="93"/>
      <c r="C88" s="94"/>
      <c r="D88" s="94"/>
    </row>
    <row r="89" customFormat="false" ht="13.8" hidden="false" customHeight="false" outlineLevel="0" collapsed="false">
      <c r="A89" s="92" t="s">
        <v>119</v>
      </c>
      <c r="B89" s="93" t="n">
        <f aca="false">'Vale-Transporte e ISSQN'!B19</f>
        <v>0</v>
      </c>
      <c r="C89" s="94" t="n">
        <f aca="false">((C18+C46+C55+C72+C80+C84+C85)/(1-($B$86)))*$B89</f>
        <v>0</v>
      </c>
      <c r="D89" s="94" t="n">
        <f aca="false">((D18+D46+D55+D72+D80+D84+D85)/(1-($B$86)))*$B89</f>
        <v>0</v>
      </c>
    </row>
    <row r="90" customFormat="false" ht="13.8" hidden="false" customHeight="false" outlineLevel="0" collapsed="false">
      <c r="A90" s="92" t="s">
        <v>120</v>
      </c>
      <c r="B90" s="46"/>
      <c r="C90" s="95"/>
      <c r="D90" s="95"/>
    </row>
    <row r="91" customFormat="false" ht="13.8" hidden="false" customHeight="false" outlineLevel="0" collapsed="false">
      <c r="A91" s="50" t="s">
        <v>60</v>
      </c>
      <c r="B91" s="91"/>
      <c r="C91" s="52" t="n">
        <f aca="false">SUM(C84:C86)</f>
        <v>0</v>
      </c>
      <c r="D91" s="52" t="n">
        <f aca="false">SUM(D84:D86)</f>
        <v>0</v>
      </c>
    </row>
    <row r="92" customFormat="false" ht="13.8" hidden="false" customHeight="false" outlineLevel="0" collapsed="false">
      <c r="A92" s="82"/>
      <c r="B92" s="87"/>
      <c r="C92" s="55"/>
      <c r="D92" s="55"/>
    </row>
    <row r="93" customFormat="false" ht="13.8" hidden="false" customHeight="false" outlineLevel="0" collapsed="false">
      <c r="A93" s="53"/>
      <c r="B93" s="54"/>
      <c r="C93" s="54"/>
      <c r="D93" s="54"/>
    </row>
    <row r="94" customFormat="false" ht="17.25" hidden="false" customHeight="true" outlineLevel="0" collapsed="false">
      <c r="A94" s="182" t="s">
        <v>121</v>
      </c>
      <c r="B94" s="182"/>
      <c r="C94" s="182"/>
      <c r="D94" s="182"/>
    </row>
    <row r="95" customFormat="false" ht="14.25" hidden="false" customHeight="true" outlineLevel="0" collapsed="false">
      <c r="A95" s="98" t="s">
        <v>122</v>
      </c>
      <c r="B95" s="98"/>
      <c r="C95" s="99" t="s">
        <v>53</v>
      </c>
      <c r="D95" s="99" t="s">
        <v>53</v>
      </c>
    </row>
    <row r="96" customFormat="false" ht="15" hidden="false" customHeight="true" outlineLevel="0" collapsed="false">
      <c r="A96" s="100" t="s">
        <v>123</v>
      </c>
      <c r="B96" s="100"/>
      <c r="C96" s="101" t="n">
        <f aca="false">C18</f>
        <v>0</v>
      </c>
      <c r="D96" s="101" t="n">
        <f aca="false">D18</f>
        <v>0</v>
      </c>
    </row>
    <row r="97" customFormat="false" ht="15" hidden="false" customHeight="true" outlineLevel="0" collapsed="false">
      <c r="A97" s="102" t="s">
        <v>124</v>
      </c>
      <c r="B97" s="102"/>
      <c r="C97" s="103" t="n">
        <f aca="false">C46</f>
        <v>0</v>
      </c>
      <c r="D97" s="103" t="n">
        <f aca="false">D46</f>
        <v>0</v>
      </c>
    </row>
    <row r="98" customFormat="false" ht="13.5" hidden="false" customHeight="true" outlineLevel="0" collapsed="false">
      <c r="A98" s="102" t="s">
        <v>125</v>
      </c>
      <c r="B98" s="102"/>
      <c r="C98" s="103" t="n">
        <f aca="false">C55</f>
        <v>0</v>
      </c>
      <c r="D98" s="103" t="n">
        <f aca="false">D55</f>
        <v>0</v>
      </c>
    </row>
    <row r="99" customFormat="false" ht="15" hidden="false" customHeight="true" outlineLevel="0" collapsed="false">
      <c r="A99" s="102" t="s">
        <v>126</v>
      </c>
      <c r="B99" s="102"/>
      <c r="C99" s="103" t="n">
        <f aca="false">C72</f>
        <v>0</v>
      </c>
      <c r="D99" s="103" t="n">
        <f aca="false">D72</f>
        <v>0</v>
      </c>
    </row>
    <row r="100" customFormat="false" ht="15.75" hidden="false" customHeight="true" outlineLevel="0" collapsed="false">
      <c r="A100" s="102" t="s">
        <v>127</v>
      </c>
      <c r="B100" s="102"/>
      <c r="C100" s="103" t="n">
        <f aca="false">C80</f>
        <v>0</v>
      </c>
      <c r="D100" s="103" t="n">
        <f aca="false">D80</f>
        <v>0</v>
      </c>
    </row>
    <row r="101" customFormat="false" ht="15.75" hidden="false" customHeight="true" outlineLevel="0" collapsed="false">
      <c r="A101" s="104" t="s">
        <v>128</v>
      </c>
      <c r="B101" s="104"/>
      <c r="C101" s="105" t="n">
        <f aca="false">SUM(C96:C100)</f>
        <v>0</v>
      </c>
      <c r="D101" s="105" t="n">
        <f aca="false">SUM(D96:D100)</f>
        <v>0</v>
      </c>
    </row>
    <row r="102" customFormat="false" ht="15.75" hidden="false" customHeight="true" outlineLevel="0" collapsed="false">
      <c r="A102" s="106" t="s">
        <v>129</v>
      </c>
      <c r="B102" s="106"/>
      <c r="C102" s="107" t="n">
        <f aca="false">C91</f>
        <v>0</v>
      </c>
      <c r="D102" s="107" t="n">
        <f aca="false">D91</f>
        <v>0</v>
      </c>
    </row>
    <row r="103" customFormat="false" ht="15.75" hidden="false" customHeight="true" outlineLevel="0" collapsed="false">
      <c r="A103" s="108" t="s">
        <v>130</v>
      </c>
      <c r="B103" s="108"/>
      <c r="C103" s="109" t="n">
        <f aca="false">ROUND(C96+C97+C98+C99+C100+C102,2)</f>
        <v>0</v>
      </c>
      <c r="D103" s="109" t="n">
        <f aca="false">ROUND(D96+D97+D98+D99+D100+D102,2)</f>
        <v>0</v>
      </c>
    </row>
    <row r="104" customFormat="false" ht="15.75" hidden="false" customHeight="true" outlineLevel="0" collapsed="false">
      <c r="A104" s="82"/>
      <c r="B104" s="82"/>
      <c r="C104" s="55"/>
      <c r="D104" s="55"/>
    </row>
    <row r="105" customFormat="false" ht="13.5" hidden="false" customHeight="false" outlineLevel="0" collapsed="false">
      <c r="A105" s="28"/>
      <c r="B105" s="28"/>
      <c r="C105" s="28"/>
      <c r="D105" s="28"/>
    </row>
    <row r="106" customFormat="false" ht="17.35" hidden="false" customHeight="false" outlineLevel="0" collapsed="false">
      <c r="A106" s="153" t="s">
        <v>198</v>
      </c>
      <c r="B106" s="153"/>
      <c r="C106" s="153"/>
      <c r="D106" s="153"/>
    </row>
    <row r="107" customFormat="false" ht="25.3" hidden="false" customHeight="false" outlineLevel="0" collapsed="false">
      <c r="A107" s="154" t="s">
        <v>159</v>
      </c>
      <c r="B107" s="155" t="s">
        <v>160</v>
      </c>
      <c r="C107" s="155" t="s">
        <v>161</v>
      </c>
      <c r="D107" s="155" t="s">
        <v>161</v>
      </c>
    </row>
    <row r="108" customFormat="false" ht="51.75" hidden="false" customHeight="true" outlineLevel="0" collapsed="false">
      <c r="A108" s="156" t="s">
        <v>173</v>
      </c>
      <c r="B108" s="157" t="n">
        <v>2</v>
      </c>
      <c r="C108" s="158" t="n">
        <f aca="false">C103</f>
        <v>0</v>
      </c>
      <c r="D108" s="158" t="n">
        <f aca="false">B108*C108</f>
        <v>0</v>
      </c>
      <c r="E108" s="171"/>
      <c r="F108" s="171"/>
      <c r="G108" s="171"/>
      <c r="H108" s="171"/>
    </row>
    <row r="109" customFormat="false" ht="18.75" hidden="false" customHeight="true" outlineLevel="0" collapsed="false">
      <c r="A109" s="160"/>
      <c r="B109" s="161"/>
      <c r="C109" s="162"/>
      <c r="D109" s="162"/>
      <c r="E109" s="159"/>
      <c r="F109" s="159"/>
      <c r="G109" s="159"/>
      <c r="H109" s="159"/>
    </row>
    <row r="110" customFormat="false" ht="15.75" hidden="false" customHeight="true" outlineLevel="0" collapsed="false">
      <c r="A110" s="163" t="s">
        <v>168</v>
      </c>
      <c r="B110" s="163"/>
      <c r="C110" s="163"/>
      <c r="D110" s="164" t="n">
        <f aca="false">D108</f>
        <v>0</v>
      </c>
      <c r="E110" s="172"/>
      <c r="F110" s="165"/>
      <c r="G110" s="165"/>
      <c r="H110" s="165"/>
    </row>
    <row r="111" customFormat="false" ht="15.75" hidden="false" customHeight="true" outlineLevel="0" collapsed="false">
      <c r="A111" s="163" t="s">
        <v>169</v>
      </c>
      <c r="B111" s="163"/>
      <c r="C111" s="163"/>
      <c r="D111" s="164" t="n">
        <f aca="false">D110*12</f>
        <v>0</v>
      </c>
      <c r="E111" s="172"/>
      <c r="F111" s="166"/>
      <c r="G111" s="166"/>
      <c r="H111" s="166"/>
    </row>
    <row r="112" customFormat="false" ht="13.5" hidden="false" customHeight="false" outlineLevel="0" collapsed="false">
      <c r="D112" s="28"/>
    </row>
  </sheetData>
  <mergeCells count="22">
    <mergeCell ref="A1:D1"/>
    <mergeCell ref="A2:D2"/>
    <mergeCell ref="A10:D10"/>
    <mergeCell ref="A20:D20"/>
    <mergeCell ref="A48:D48"/>
    <mergeCell ref="A57:D57"/>
    <mergeCell ref="A74:D74"/>
    <mergeCell ref="A82:D82"/>
    <mergeCell ref="A94:D94"/>
    <mergeCell ref="A95:B95"/>
    <mergeCell ref="A96:B96"/>
    <mergeCell ref="A97:B97"/>
    <mergeCell ref="A98:B98"/>
    <mergeCell ref="A99:B99"/>
    <mergeCell ref="A100:B100"/>
    <mergeCell ref="A101:B101"/>
    <mergeCell ref="A102:B102"/>
    <mergeCell ref="A103:B103"/>
    <mergeCell ref="A106:D106"/>
    <mergeCell ref="E108:H108"/>
    <mergeCell ref="A110:C110"/>
    <mergeCell ref="A111:C111"/>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8" man="true" max="16383" min="0"/>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S115"/>
  <sheetViews>
    <sheetView showFormulas="false" showGridLines="true" showRowColHeaders="true" showZeros="true" rightToLeft="false" tabSelected="false" showOutlineSymbols="true" defaultGridColor="true" view="pageBreakPreview" topLeftCell="A1" colorId="64" zoomScale="91" zoomScaleNormal="110" zoomScalePageLayoutView="91" workbookViewId="0">
      <selection pane="topLeft" activeCell="C9" activeCellId="0" sqref="C9"/>
    </sheetView>
  </sheetViews>
  <sheetFormatPr defaultColWidth="9.2890625" defaultRowHeight="13.5" customHeight="true" zeroHeight="false" outlineLevelRow="0" outlineLevelCol="0"/>
  <cols>
    <col collapsed="false" customWidth="true" hidden="false" outlineLevel="0" max="1" min="1" style="1" width="68.42"/>
    <col collapsed="false" customWidth="true" hidden="false" outlineLevel="0" max="2" min="2" style="1" width="20.71"/>
    <col collapsed="false" customWidth="true" hidden="false" outlineLevel="0" max="4" min="3" style="1" width="19.86"/>
    <col collapsed="false" customWidth="false" hidden="false" outlineLevel="0" max="45" min="5" style="23" width="9.29"/>
    <col collapsed="false" customWidth="false" hidden="false" outlineLevel="0" max="16384" min="46" style="1" width="9.29"/>
  </cols>
  <sheetData>
    <row r="1" s="23" customFormat="true" ht="15" hidden="false" customHeight="false" outlineLevel="0" collapsed="false">
      <c r="A1" s="24" t="s">
        <v>33</v>
      </c>
      <c r="B1" s="24"/>
      <c r="C1" s="24"/>
      <c r="D1" s="24"/>
    </row>
    <row r="2" s="23" customFormat="true" ht="15.75" hidden="false" customHeight="true" outlineLevel="0" collapsed="false">
      <c r="A2" s="24" t="s">
        <v>34</v>
      </c>
      <c r="B2" s="24"/>
      <c r="C2" s="24"/>
      <c r="D2" s="24"/>
    </row>
    <row r="3" s="23" customFormat="true" ht="12.75" hidden="false" customHeight="true" outlineLevel="0" collapsed="false">
      <c r="A3" s="26"/>
      <c r="B3" s="26"/>
      <c r="C3" s="27" t="s">
        <v>35</v>
      </c>
      <c r="D3" s="34"/>
    </row>
    <row r="4" s="23" customFormat="true" ht="12.75" hidden="false" customHeight="true" outlineLevel="0" collapsed="false">
      <c r="A4" s="28"/>
      <c r="B4" s="29" t="s">
        <v>39</v>
      </c>
      <c r="C4" s="30"/>
      <c r="D4" s="34"/>
    </row>
    <row r="5" s="23" customFormat="true" ht="12.75" hidden="false" customHeight="true" outlineLevel="0" collapsed="false">
      <c r="A5" s="28"/>
      <c r="B5" s="29" t="s">
        <v>40</v>
      </c>
      <c r="C5" s="31"/>
      <c r="D5" s="34"/>
    </row>
    <row r="6" s="23" customFormat="true" ht="12.75" hidden="false" customHeight="true" outlineLevel="0" collapsed="false">
      <c r="A6" s="28"/>
      <c r="B6" s="29" t="s">
        <v>41</v>
      </c>
      <c r="C6" s="32"/>
      <c r="D6" s="34"/>
    </row>
    <row r="7" s="23" customFormat="true" ht="12.75" hidden="false" customHeight="true" outlineLevel="0" collapsed="false">
      <c r="A7" s="28"/>
      <c r="B7" s="29" t="s">
        <v>42</v>
      </c>
      <c r="C7" s="33" t="s">
        <v>43</v>
      </c>
      <c r="D7" s="34"/>
      <c r="E7" s="167"/>
    </row>
    <row r="8" s="23" customFormat="true" ht="12.75" hidden="false" customHeight="true" outlineLevel="0" collapsed="false">
      <c r="A8" s="28"/>
      <c r="B8" s="29"/>
      <c r="C8" s="34"/>
      <c r="D8" s="34"/>
    </row>
    <row r="9" s="23" customFormat="true" ht="45" hidden="false" customHeight="true" outlineLevel="0" collapsed="false">
      <c r="A9" s="35" t="s">
        <v>47</v>
      </c>
      <c r="B9" s="36" t="s">
        <v>48</v>
      </c>
      <c r="C9" s="36" t="s">
        <v>49</v>
      </c>
      <c r="D9" s="34"/>
    </row>
    <row r="10" s="23" customFormat="true" ht="15.75" hidden="false" customHeight="true" outlineLevel="0" collapsed="false">
      <c r="A10" s="37" t="s">
        <v>50</v>
      </c>
      <c r="B10" s="37"/>
      <c r="C10" s="37"/>
      <c r="D10" s="37"/>
    </row>
    <row r="11" s="23" customFormat="true" ht="13.8" hidden="false" customHeight="false" outlineLevel="0" collapsed="false">
      <c r="A11" s="168" t="s">
        <v>51</v>
      </c>
      <c r="B11" s="40" t="s">
        <v>52</v>
      </c>
      <c r="C11" s="40" t="s">
        <v>53</v>
      </c>
      <c r="D11" s="40" t="s">
        <v>53</v>
      </c>
    </row>
    <row r="12" s="23" customFormat="true" ht="13.8" hidden="false" customHeight="false" outlineLevel="0" collapsed="false">
      <c r="A12" s="41" t="s">
        <v>54</v>
      </c>
      <c r="B12" s="42"/>
      <c r="C12" s="43" t="n">
        <f aca="false">C4</f>
        <v>0</v>
      </c>
      <c r="D12" s="43" t="n">
        <f aca="false">D4</f>
        <v>0</v>
      </c>
    </row>
    <row r="13" s="23" customFormat="true" ht="13.8" hidden="false" customHeight="false" outlineLevel="0" collapsed="false">
      <c r="A13" s="41" t="s">
        <v>55</v>
      </c>
      <c r="B13" s="44"/>
      <c r="C13" s="45"/>
      <c r="D13" s="45"/>
    </row>
    <row r="14" s="23" customFormat="true" ht="13.8" hidden="false" customHeight="false" outlineLevel="0" collapsed="false">
      <c r="A14" s="41" t="s">
        <v>56</v>
      </c>
      <c r="B14" s="46"/>
      <c r="C14" s="47"/>
      <c r="D14" s="47"/>
    </row>
    <row r="15" s="23" customFormat="true" ht="13.8" hidden="false" customHeight="false" outlineLevel="0" collapsed="false">
      <c r="A15" s="41" t="s">
        <v>57</v>
      </c>
      <c r="B15" s="44"/>
      <c r="C15" s="47"/>
      <c r="D15" s="47"/>
    </row>
    <row r="16" customFormat="false" ht="13.8" hidden="false" customHeight="false" outlineLevel="0" collapsed="false">
      <c r="A16" s="41" t="s">
        <v>58</v>
      </c>
      <c r="B16" s="48"/>
      <c r="C16" s="47"/>
      <c r="D16" s="47"/>
    </row>
    <row r="17" customFormat="false" ht="13.8" hidden="false" customHeight="false" outlineLevel="0" collapsed="false">
      <c r="A17" s="41" t="s">
        <v>59</v>
      </c>
      <c r="B17" s="49"/>
      <c r="C17" s="47"/>
      <c r="D17" s="47"/>
    </row>
    <row r="18" customFormat="false" ht="13.8" hidden="false" customHeight="false" outlineLevel="0" collapsed="false">
      <c r="A18" s="50" t="s">
        <v>60</v>
      </c>
      <c r="B18" s="51"/>
      <c r="C18" s="52" t="n">
        <f aca="false">SUM(C12:C17)</f>
        <v>0</v>
      </c>
      <c r="D18" s="52" t="n">
        <f aca="false">SUM(D12:D17)</f>
        <v>0</v>
      </c>
    </row>
    <row r="19" customFormat="false" ht="13.8" hidden="false" customHeight="false" outlineLevel="0" collapsed="false">
      <c r="A19" s="53"/>
      <c r="B19" s="54"/>
      <c r="C19" s="55"/>
      <c r="D19" s="55"/>
    </row>
    <row r="20" s="28" customFormat="true" ht="16.5" hidden="false" customHeight="true" outlineLevel="0" collapsed="false">
      <c r="A20" s="56" t="s">
        <v>61</v>
      </c>
      <c r="B20" s="56"/>
      <c r="C20" s="56"/>
      <c r="D20" s="56"/>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row>
    <row r="21" s="28" customFormat="true" ht="13.8" hidden="false" customHeight="false" outlineLevel="0" collapsed="false">
      <c r="A21" s="58" t="s">
        <v>62</v>
      </c>
      <c r="B21" s="59" t="s">
        <v>63</v>
      </c>
      <c r="C21" s="59" t="s">
        <v>53</v>
      </c>
      <c r="D21" s="59" t="s">
        <v>53</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row>
    <row r="22" s="28" customFormat="true" ht="13.8" hidden="false" customHeight="false" outlineLevel="0" collapsed="false">
      <c r="A22" s="41" t="s">
        <v>64</v>
      </c>
      <c r="B22" s="60" t="n">
        <f aca="false">1/12</f>
        <v>0.0833333333333333</v>
      </c>
      <c r="C22" s="61" t="n">
        <f aca="false">$B22*C$18</f>
        <v>0</v>
      </c>
      <c r="D22" s="61" t="n">
        <f aca="false">$B22*D$18</f>
        <v>0</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row>
    <row r="23" s="28" customFormat="true" ht="13.8" hidden="false" customHeight="false" outlineLevel="0" collapsed="false">
      <c r="A23" s="41" t="s">
        <v>65</v>
      </c>
      <c r="B23" s="62" t="n">
        <v>0.121</v>
      </c>
      <c r="C23" s="61" t="n">
        <f aca="false">$B23*C$18</f>
        <v>0</v>
      </c>
      <c r="D23" s="61" t="n">
        <f aca="false">$B23*D$18</f>
        <v>0</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row>
    <row r="24" customFormat="false" ht="13.8" hidden="false" customHeight="false" outlineLevel="0" collapsed="false">
      <c r="A24" s="63" t="s">
        <v>60</v>
      </c>
      <c r="B24" s="64" t="n">
        <f aca="false">SUM(B22:B23)</f>
        <v>0.204333333333333</v>
      </c>
      <c r="C24" s="65" t="n">
        <f aca="false">SUM(C22:C23)</f>
        <v>0</v>
      </c>
      <c r="D24" s="65" t="n">
        <f aca="false">SUM(D22:D23)</f>
        <v>0</v>
      </c>
    </row>
    <row r="25" s="67" customFormat="true" ht="13.8" hidden="false" customHeight="false" outlineLevel="0" collapsed="false">
      <c r="A25" s="66" t="s">
        <v>66</v>
      </c>
      <c r="B25" s="59" t="s">
        <v>63</v>
      </c>
      <c r="C25" s="59" t="s">
        <v>53</v>
      </c>
      <c r="D25" s="59" t="s">
        <v>53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row>
    <row r="26" s="67" customFormat="true" ht="13.8" hidden="false" customHeight="false" outlineLevel="0" collapsed="false">
      <c r="A26" s="41" t="s">
        <v>67</v>
      </c>
      <c r="B26" s="60" t="n">
        <v>0.2</v>
      </c>
      <c r="C26" s="68" t="n">
        <f aca="false">$B26*(C$18+C$24)</f>
        <v>0</v>
      </c>
      <c r="D26" s="68" t="n">
        <f aca="false">$B26*(D$18+D$24)</f>
        <v>0</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row>
    <row r="27" s="67" customFormat="true" ht="13.8" hidden="false" customHeight="false" outlineLevel="0" collapsed="false">
      <c r="A27" s="41" t="s">
        <v>68</v>
      </c>
      <c r="B27" s="44" t="n">
        <v>0.025</v>
      </c>
      <c r="C27" s="68" t="n">
        <f aca="false">$B27*(C$18+C$24)</f>
        <v>0</v>
      </c>
      <c r="D27" s="68" t="n">
        <f aca="false">$B27*(D$18+D$24)</f>
        <v>0</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row>
    <row r="28" s="67" customFormat="true" ht="13.8" hidden="false" customHeight="false" outlineLevel="0" collapsed="false">
      <c r="A28" s="41" t="s">
        <v>69</v>
      </c>
      <c r="B28" s="44" t="n">
        <v>0.03</v>
      </c>
      <c r="C28" s="68" t="n">
        <f aca="false">$B28*(C$18+C$24)</f>
        <v>0</v>
      </c>
      <c r="D28" s="68" t="n">
        <f aca="false">$B28*(D$18+D$24)</f>
        <v>0</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row>
    <row r="29" s="67" customFormat="true" ht="13.8" hidden="false" customHeight="false" outlineLevel="0" collapsed="false">
      <c r="A29" s="41" t="s">
        <v>70</v>
      </c>
      <c r="B29" s="44" t="n">
        <v>0.015</v>
      </c>
      <c r="C29" s="68" t="n">
        <f aca="false">$B29*(C$18+C$24)</f>
        <v>0</v>
      </c>
      <c r="D29" s="68" t="n">
        <f aca="false">$B29*(D$18+D$24)</f>
        <v>0</v>
      </c>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row>
    <row r="30" s="67" customFormat="true" ht="13.8" hidden="false" customHeight="false" outlineLevel="0" collapsed="false">
      <c r="A30" s="41" t="s">
        <v>71</v>
      </c>
      <c r="B30" s="44" t="n">
        <v>0.01</v>
      </c>
      <c r="C30" s="68" t="n">
        <f aca="false">$B30*(C$18+C$24)</f>
        <v>0</v>
      </c>
      <c r="D30" s="68" t="n">
        <f aca="false">$B30*(D$18+D$24)</f>
        <v>0</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row>
    <row r="31" s="67" customFormat="true" ht="13.8" hidden="false" customHeight="false" outlineLevel="0" collapsed="false">
      <c r="A31" s="41" t="s">
        <v>72</v>
      </c>
      <c r="B31" s="44" t="n">
        <v>0.006</v>
      </c>
      <c r="C31" s="68" t="n">
        <f aca="false">$B31*(C$18+C$24)</f>
        <v>0</v>
      </c>
      <c r="D31" s="68" t="n">
        <f aca="false">$B31*(D$18+D$24)</f>
        <v>0</v>
      </c>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row>
    <row r="32" s="67" customFormat="true" ht="13.8" hidden="false" customHeight="false" outlineLevel="0" collapsed="false">
      <c r="A32" s="41" t="s">
        <v>73</v>
      </c>
      <c r="B32" s="44" t="n">
        <v>0.002</v>
      </c>
      <c r="C32" s="68" t="n">
        <f aca="false">$B32*(C$18+C$24)</f>
        <v>0</v>
      </c>
      <c r="D32" s="68" t="n">
        <f aca="false">$B32*(D$18+D$24)</f>
        <v>0</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row>
    <row r="33" customFormat="false" ht="13.8" hidden="false" customHeight="false" outlineLevel="0" collapsed="false">
      <c r="A33" s="41" t="s">
        <v>74</v>
      </c>
      <c r="B33" s="44" t="n">
        <v>0.08</v>
      </c>
      <c r="C33" s="68" t="n">
        <f aca="false">$B33*(C$18+C$24)</f>
        <v>0</v>
      </c>
      <c r="D33" s="68" t="n">
        <f aca="false">$B33*(D$18+D$24)</f>
        <v>0</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row>
    <row r="34" customFormat="false" ht="13.8" hidden="false" customHeight="false" outlineLevel="0" collapsed="false">
      <c r="A34" s="63" t="s">
        <v>75</v>
      </c>
      <c r="B34" s="64" t="n">
        <f aca="false">SUM(B26:B33)</f>
        <v>0.368</v>
      </c>
      <c r="C34" s="65" t="n">
        <f aca="false">SUM(C26:C33)</f>
        <v>0</v>
      </c>
      <c r="D34" s="65" t="n">
        <f aca="false">SUM(D26:D33)</f>
        <v>0</v>
      </c>
    </row>
    <row r="35" customFormat="false" ht="13.8" hidden="false" customHeight="false" outlineLevel="0" collapsed="false">
      <c r="A35" s="70" t="s">
        <v>76</v>
      </c>
      <c r="B35" s="71"/>
      <c r="C35" s="59" t="s">
        <v>53</v>
      </c>
      <c r="D35" s="59" t="s">
        <v>53</v>
      </c>
    </row>
    <row r="36" customFormat="false" ht="13.8" hidden="false" customHeight="false" outlineLevel="0" collapsed="false">
      <c r="A36" s="72" t="s">
        <v>77</v>
      </c>
      <c r="B36" s="73" t="n">
        <f aca="false">'Vale-Transporte e ISSQN'!D20</f>
        <v>0</v>
      </c>
      <c r="C36" s="74" t="n">
        <f aca="false">(2*22*B36)-(6%*C4)</f>
        <v>0</v>
      </c>
      <c r="D36" s="74"/>
    </row>
    <row r="37" customFormat="false" ht="13.8" hidden="false" customHeight="false" outlineLevel="0" collapsed="false">
      <c r="A37" s="72" t="s">
        <v>78</v>
      </c>
      <c r="B37" s="46" t="n">
        <v>0</v>
      </c>
      <c r="C37" s="68" t="n">
        <f aca="false">($B$37*22)-($B$37*22*0.035)</f>
        <v>0</v>
      </c>
      <c r="D37" s="68"/>
    </row>
    <row r="38" customFormat="false" ht="13.8" hidden="false" customHeight="false" outlineLevel="0" collapsed="false">
      <c r="A38" s="72" t="s">
        <v>196</v>
      </c>
      <c r="B38" s="75" t="n">
        <v>0</v>
      </c>
      <c r="C38" s="76" t="n">
        <f aca="false">$B38</f>
        <v>0</v>
      </c>
      <c r="D38" s="76"/>
    </row>
    <row r="39" customFormat="false" ht="13.8" hidden="false" customHeight="false" outlineLevel="0" collapsed="false">
      <c r="A39" s="72" t="s">
        <v>199</v>
      </c>
      <c r="B39" s="75" t="n">
        <v>0</v>
      </c>
      <c r="C39" s="76" t="n">
        <f aca="false">B39</f>
        <v>0</v>
      </c>
      <c r="D39" s="76"/>
    </row>
    <row r="40" customFormat="false" ht="13.8" hidden="false" customHeight="false" outlineLevel="0" collapsed="false">
      <c r="A40" s="72" t="s">
        <v>200</v>
      </c>
      <c r="B40" s="75" t="n">
        <v>0</v>
      </c>
      <c r="C40" s="76" t="n">
        <f aca="false">B40</f>
        <v>0</v>
      </c>
      <c r="D40" s="76"/>
    </row>
    <row r="41" customFormat="false" ht="13.8" hidden="false" customHeight="false" outlineLevel="0" collapsed="false">
      <c r="A41" s="72" t="s">
        <v>201</v>
      </c>
      <c r="B41" s="75" t="n">
        <v>0</v>
      </c>
      <c r="C41" s="76" t="n">
        <f aca="false">B41</f>
        <v>0</v>
      </c>
      <c r="D41" s="76"/>
    </row>
    <row r="42" customFormat="false" ht="13.8" hidden="false" customHeight="false" outlineLevel="0" collapsed="false">
      <c r="A42" s="72" t="s">
        <v>202</v>
      </c>
      <c r="B42" s="75" t="n">
        <v>0</v>
      </c>
      <c r="C42" s="76" t="n">
        <f aca="false">($B$42*0.0197*6)/12</f>
        <v>0</v>
      </c>
      <c r="D42" s="76"/>
    </row>
    <row r="43" customFormat="false" ht="13.8" hidden="false" customHeight="false" outlineLevel="0" collapsed="false">
      <c r="A43" s="72" t="s">
        <v>203</v>
      </c>
      <c r="B43" s="75" t="n">
        <v>0</v>
      </c>
      <c r="C43" s="77" t="n">
        <f aca="false">$B43</f>
        <v>0</v>
      </c>
      <c r="D43" s="77" t="n">
        <f aca="false">$B43</f>
        <v>0</v>
      </c>
    </row>
    <row r="44" customFormat="false" ht="13.8" hidden="false" customHeight="false" outlineLevel="0" collapsed="false">
      <c r="A44" s="63" t="s">
        <v>75</v>
      </c>
      <c r="B44" s="65"/>
      <c r="C44" s="65" t="n">
        <f aca="false">SUM(C36:C43)</f>
        <v>0</v>
      </c>
      <c r="D44" s="65" t="n">
        <f aca="false">SUM(D36:D43)</f>
        <v>0</v>
      </c>
    </row>
    <row r="45" customFormat="false" ht="13.8" hidden="false" customHeight="false" outlineLevel="0" collapsed="false">
      <c r="A45" s="39" t="s">
        <v>82</v>
      </c>
      <c r="B45" s="78"/>
      <c r="C45" s="40" t="s">
        <v>53</v>
      </c>
      <c r="D45" s="40" t="s">
        <v>53</v>
      </c>
    </row>
    <row r="46" customFormat="false" ht="13.8" hidden="false" customHeight="false" outlineLevel="0" collapsed="false">
      <c r="A46" s="79" t="s">
        <v>83</v>
      </c>
      <c r="B46" s="80" t="n">
        <f aca="false">B24</f>
        <v>0.204333333333333</v>
      </c>
      <c r="C46" s="68" t="n">
        <f aca="false">C24</f>
        <v>0</v>
      </c>
      <c r="D46" s="68" t="n">
        <f aca="false">D24</f>
        <v>0</v>
      </c>
    </row>
    <row r="47" customFormat="false" ht="13.8" hidden="false" customHeight="false" outlineLevel="0" collapsed="false">
      <c r="A47" s="81" t="s">
        <v>84</v>
      </c>
      <c r="B47" s="80" t="n">
        <f aca="false">B34</f>
        <v>0.368</v>
      </c>
      <c r="C47" s="68" t="n">
        <f aca="false">C34</f>
        <v>0</v>
      </c>
      <c r="D47" s="68" t="n">
        <f aca="false">D34</f>
        <v>0</v>
      </c>
    </row>
    <row r="48" customFormat="false" ht="13.8" hidden="false" customHeight="false" outlineLevel="0" collapsed="false">
      <c r="A48" s="81" t="s">
        <v>85</v>
      </c>
      <c r="B48" s="80"/>
      <c r="C48" s="68" t="n">
        <f aca="false">C44</f>
        <v>0</v>
      </c>
      <c r="D48" s="68" t="n">
        <f aca="false">D44</f>
        <v>0</v>
      </c>
    </row>
    <row r="49" customFormat="false" ht="13.8" hidden="false" customHeight="false" outlineLevel="0" collapsed="false">
      <c r="A49" s="50" t="s">
        <v>60</v>
      </c>
      <c r="B49" s="51"/>
      <c r="C49" s="52" t="n">
        <f aca="false">SUM(C46:C48)</f>
        <v>0</v>
      </c>
      <c r="D49" s="52" t="n">
        <f aca="false">SUM(D46:D48)</f>
        <v>0</v>
      </c>
    </row>
    <row r="50" customFormat="false" ht="13.8" hidden="false" customHeight="false" outlineLevel="0" collapsed="false">
      <c r="A50" s="82"/>
      <c r="B50" s="55"/>
      <c r="C50" s="55"/>
      <c r="D50" s="55"/>
    </row>
    <row r="51" customFormat="false" ht="15.75" hidden="false" customHeight="true" outlineLevel="0" collapsed="false">
      <c r="A51" s="183" t="s">
        <v>86</v>
      </c>
      <c r="B51" s="183"/>
      <c r="C51" s="183"/>
      <c r="D51" s="183"/>
    </row>
    <row r="52" s="67" customFormat="true" ht="13.8" hidden="false" customHeight="false" outlineLevel="0" collapsed="false">
      <c r="A52" s="39" t="s">
        <v>87</v>
      </c>
      <c r="B52" s="83"/>
      <c r="C52" s="40" t="s">
        <v>53</v>
      </c>
      <c r="D52" s="40" t="s">
        <v>53</v>
      </c>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row>
    <row r="53" s="67" customFormat="true" ht="13.8" hidden="false" customHeight="false" outlineLevel="0" collapsed="false">
      <c r="A53" s="41" t="s">
        <v>88</v>
      </c>
      <c r="B53" s="44" t="n">
        <f aca="false">(100%*(1/12)*5.55%)</f>
        <v>0.004625</v>
      </c>
      <c r="C53" s="61" t="n">
        <f aca="false">$B53*C$18</f>
        <v>0</v>
      </c>
      <c r="D53" s="61" t="n">
        <f aca="false">$B53*D$18</f>
        <v>0</v>
      </c>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row>
    <row r="54" s="67" customFormat="true" ht="13.8" hidden="false" customHeight="false" outlineLevel="0" collapsed="false">
      <c r="A54" s="41" t="s">
        <v>89</v>
      </c>
      <c r="B54" s="44" t="n">
        <f aca="false">B33*B53</f>
        <v>0.00037</v>
      </c>
      <c r="C54" s="61" t="n">
        <f aca="false">$B54*C$18</f>
        <v>0</v>
      </c>
      <c r="D54" s="61" t="n">
        <f aca="false">$B54*D$18</f>
        <v>0</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row>
    <row r="55" s="67" customFormat="true" ht="31.9" hidden="false" customHeight="false" outlineLevel="0" collapsed="false">
      <c r="A55" s="41" t="s">
        <v>90</v>
      </c>
      <c r="B55" s="44" t="n">
        <f aca="false">1/30*7/12</f>
        <v>0.0194444444444444</v>
      </c>
      <c r="C55" s="61" t="n">
        <f aca="false">$B55*C$18</f>
        <v>0</v>
      </c>
      <c r="D55" s="61" t="n">
        <f aca="false">$B55*D$18</f>
        <v>0</v>
      </c>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row>
    <row r="56" s="67" customFormat="true" ht="13.8" hidden="false" customHeight="false" outlineLevel="0" collapsed="false">
      <c r="A56" s="41" t="s">
        <v>91</v>
      </c>
      <c r="B56" s="44" t="n">
        <f aca="false">B34*B55</f>
        <v>0.00715555555555556</v>
      </c>
      <c r="C56" s="61" t="n">
        <f aca="false">$B56*C$18</f>
        <v>0</v>
      </c>
      <c r="D56" s="61" t="n">
        <f aca="false">$B56*D$18</f>
        <v>0</v>
      </c>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row>
    <row r="57" customFormat="false" ht="13.8" hidden="false" customHeight="false" outlineLevel="0" collapsed="false">
      <c r="A57" s="41" t="s">
        <v>92</v>
      </c>
      <c r="B57" s="44" t="n">
        <v>0.04</v>
      </c>
      <c r="C57" s="61" t="n">
        <f aca="false">$B57*C18</f>
        <v>0</v>
      </c>
      <c r="D57" s="61" t="n">
        <f aca="false">$B57*D18</f>
        <v>0</v>
      </c>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row>
    <row r="58" customFormat="false" ht="13.8" hidden="false" customHeight="false" outlineLevel="0" collapsed="false">
      <c r="A58" s="50" t="s">
        <v>60</v>
      </c>
      <c r="B58" s="51" t="n">
        <f aca="false">SUM(B53:B57)</f>
        <v>0.071595</v>
      </c>
      <c r="C58" s="52" t="n">
        <f aca="false">SUM(C53:C57)</f>
        <v>0</v>
      </c>
      <c r="D58" s="52" t="n">
        <f aca="false">SUM(D53:D57)</f>
        <v>0</v>
      </c>
    </row>
    <row r="59" customFormat="false" ht="13.8" hidden="false" customHeight="false" outlineLevel="0" collapsed="false">
      <c r="A59" s="82"/>
      <c r="B59" s="55"/>
      <c r="C59" s="55"/>
      <c r="D59" s="55"/>
    </row>
    <row r="60" customFormat="false" ht="16.5" hidden="false" customHeight="true" outlineLevel="0" collapsed="false">
      <c r="A60" s="37" t="s">
        <v>93</v>
      </c>
      <c r="B60" s="37"/>
      <c r="C60" s="37"/>
      <c r="D60" s="37"/>
    </row>
    <row r="61" s="67" customFormat="true" ht="13.8" hidden="false" customHeight="false" outlineLevel="0" collapsed="false">
      <c r="A61" s="169" t="s">
        <v>94</v>
      </c>
      <c r="B61" s="71"/>
      <c r="C61" s="59" t="s">
        <v>53</v>
      </c>
      <c r="D61" s="59" t="s">
        <v>53</v>
      </c>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row>
    <row r="62" s="67" customFormat="true" ht="13.8" hidden="false" customHeight="false" outlineLevel="0" collapsed="false">
      <c r="A62" s="41" t="s">
        <v>95</v>
      </c>
      <c r="B62" s="44" t="n">
        <v>0</v>
      </c>
      <c r="C62" s="61" t="n">
        <f aca="false">$B62*(C$18+C$24+C$34+C$38+C$39+C$43+C$58)</f>
        <v>0</v>
      </c>
      <c r="D62" s="61" t="n">
        <f aca="false">$B62*(D$18+D$24+D$34+D$38+D$39+D$43+D$58)</f>
        <v>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row>
    <row r="63" s="67" customFormat="true" ht="13.8" hidden="false" customHeight="false" outlineLevel="0" collapsed="false">
      <c r="A63" s="41" t="s">
        <v>96</v>
      </c>
      <c r="B63" s="44" t="n">
        <v>0</v>
      </c>
      <c r="C63" s="61" t="n">
        <f aca="false">$B63*(C$18+C$24+C$34+C$38+C$39+C$43+C$58)</f>
        <v>0</v>
      </c>
      <c r="D63" s="61" t="n">
        <f aca="false">$B63*(D$18+D$24+D$34+D$38+D$39+D$43+D$58)</f>
        <v>0</v>
      </c>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row>
    <row r="64" s="67" customFormat="true" ht="13.8" hidden="false" customHeight="false" outlineLevel="0" collapsed="false">
      <c r="A64" s="41" t="s">
        <v>97</v>
      </c>
      <c r="B64" s="44" t="n">
        <v>0</v>
      </c>
      <c r="C64" s="61" t="n">
        <f aca="false">$B64*(C$18+C$24+C$34+C$38+C$39+C$43+C$58)</f>
        <v>0</v>
      </c>
      <c r="D64" s="61" t="n">
        <f aca="false">$B64*(D$18+D$24+D$34+D$38+D$39+D$43+D$58)</f>
        <v>0</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row>
    <row r="65" s="67" customFormat="true" ht="13.8" hidden="false" customHeight="false" outlineLevel="0" collapsed="false">
      <c r="A65" s="41" t="s">
        <v>98</v>
      </c>
      <c r="B65" s="44" t="n">
        <v>0</v>
      </c>
      <c r="C65" s="61" t="n">
        <f aca="false">$B65*(C$18+C$24+C$34+C$38+C$39+C$43+C$58)</f>
        <v>0</v>
      </c>
      <c r="D65" s="61" t="n">
        <f aca="false">$B65*(D$18+D$24+D$34+D$38+D$39+D$43+D$58)</f>
        <v>0</v>
      </c>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row>
    <row r="66" s="67" customFormat="true" ht="13.8" hidden="false" customHeight="false" outlineLevel="0" collapsed="false">
      <c r="A66" s="41" t="s">
        <v>99</v>
      </c>
      <c r="B66" s="44" t="n">
        <v>0</v>
      </c>
      <c r="C66" s="61" t="n">
        <v>0</v>
      </c>
      <c r="D66" s="61"/>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row>
    <row r="67" customFormat="false" ht="13.8" hidden="false" customHeight="false" outlineLevel="0" collapsed="false">
      <c r="A67" s="41" t="s">
        <v>100</v>
      </c>
      <c r="B67" s="44"/>
      <c r="C67" s="61" t="n">
        <f aca="false">$B67*C$18</f>
        <v>0</v>
      </c>
      <c r="D67" s="61" t="n">
        <f aca="false">$B67*D$18</f>
        <v>0</v>
      </c>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row>
    <row r="68" customFormat="false" ht="13.8" hidden="false" customHeight="false" outlineLevel="0" collapsed="false">
      <c r="A68" s="63" t="s">
        <v>60</v>
      </c>
      <c r="B68" s="64" t="n">
        <f aca="false">SUM(B62:B67)</f>
        <v>0</v>
      </c>
      <c r="C68" s="65" t="n">
        <f aca="false">SUM(C62:C67)</f>
        <v>0</v>
      </c>
      <c r="D68" s="65" t="n">
        <f aca="false">SUM(D62:D67)</f>
        <v>0</v>
      </c>
    </row>
    <row r="69" s="67" customFormat="true" ht="13.8" hidden="false" customHeight="false" outlineLevel="0" collapsed="false">
      <c r="A69" s="70" t="s">
        <v>101</v>
      </c>
      <c r="B69" s="71"/>
      <c r="C69" s="59" t="s">
        <v>53</v>
      </c>
      <c r="D69" s="59" t="s">
        <v>53</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row>
    <row r="70" customFormat="false" ht="13.8" hidden="false" customHeight="false" outlineLevel="0" collapsed="false">
      <c r="A70" s="41" t="s">
        <v>102</v>
      </c>
      <c r="B70" s="84"/>
      <c r="C70" s="68" t="n">
        <f aca="false">$B70*C$18</f>
        <v>0</v>
      </c>
      <c r="D70" s="68" t="n">
        <f aca="false">$B70*D$18</f>
        <v>0</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row>
    <row r="71" customFormat="false" ht="13.8" hidden="false" customHeight="false" outlineLevel="0" collapsed="false">
      <c r="A71" s="85" t="s">
        <v>60</v>
      </c>
      <c r="B71" s="64"/>
      <c r="C71" s="65" t="n">
        <f aca="false">SUM(C70)</f>
        <v>0</v>
      </c>
      <c r="D71" s="65" t="n">
        <f aca="false">SUM(D70)</f>
        <v>0</v>
      </c>
    </row>
    <row r="72" s="67" customFormat="true" ht="13.8" hidden="false" customHeight="false" outlineLevel="0" collapsed="false">
      <c r="A72" s="86" t="s">
        <v>103</v>
      </c>
      <c r="B72" s="83"/>
      <c r="C72" s="40" t="s">
        <v>53</v>
      </c>
      <c r="D72" s="40" t="s">
        <v>53</v>
      </c>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row>
    <row r="73" s="67" customFormat="true" ht="13.8" hidden="false" customHeight="false" outlineLevel="0" collapsed="false">
      <c r="A73" s="41" t="s">
        <v>104</v>
      </c>
      <c r="B73" s="60"/>
      <c r="C73" s="68" t="n">
        <f aca="false">C68</f>
        <v>0</v>
      </c>
      <c r="D73" s="68" t="n">
        <f aca="false">D68</f>
        <v>0</v>
      </c>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row>
    <row r="74" customFormat="false" ht="13.8" hidden="false" customHeight="false" outlineLevel="0" collapsed="false">
      <c r="A74" s="41" t="s">
        <v>105</v>
      </c>
      <c r="B74" s="62"/>
      <c r="C74" s="68" t="n">
        <f aca="false">C71</f>
        <v>0</v>
      </c>
      <c r="D74" s="68" t="n">
        <f aca="false">D71</f>
        <v>0</v>
      </c>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row>
    <row r="75" customFormat="false" ht="13.8" hidden="false" customHeight="false" outlineLevel="0" collapsed="false">
      <c r="A75" s="50" t="s">
        <v>60</v>
      </c>
      <c r="B75" s="51"/>
      <c r="C75" s="52" t="n">
        <f aca="false">SUM(C73:C74)</f>
        <v>0</v>
      </c>
      <c r="D75" s="52" t="n">
        <f aca="false">SUM(D73:D74)</f>
        <v>0</v>
      </c>
    </row>
    <row r="76" customFormat="false" ht="13.8" hidden="false" customHeight="false" outlineLevel="0" collapsed="false">
      <c r="A76" s="82"/>
      <c r="B76" s="55"/>
      <c r="C76" s="55"/>
      <c r="D76" s="55"/>
    </row>
    <row r="77" customFormat="false" ht="15" hidden="false" customHeight="true" outlineLevel="0" collapsed="false">
      <c r="A77" s="37" t="s">
        <v>106</v>
      </c>
      <c r="B77" s="37"/>
      <c r="C77" s="37"/>
      <c r="D77" s="37"/>
    </row>
    <row r="78" customFormat="false" ht="13.8" hidden="false" customHeight="false" outlineLevel="0" collapsed="false">
      <c r="A78" s="86" t="s">
        <v>107</v>
      </c>
      <c r="B78" s="83"/>
      <c r="C78" s="40" t="s">
        <v>53</v>
      </c>
      <c r="D78" s="40" t="s">
        <v>53</v>
      </c>
    </row>
    <row r="79" customFormat="false" ht="13.8" hidden="false" customHeight="false" outlineLevel="0" collapsed="false">
      <c r="A79" s="41" t="s">
        <v>108</v>
      </c>
      <c r="B79" s="90"/>
      <c r="C79" s="74" t="n">
        <f aca="false">Insumos!G27</f>
        <v>0</v>
      </c>
      <c r="D79" s="74"/>
    </row>
    <row r="80" customFormat="false" ht="13.8" hidden="false" customHeight="false" outlineLevel="0" collapsed="false">
      <c r="A80" s="41" t="s">
        <v>109</v>
      </c>
      <c r="B80" s="90"/>
      <c r="C80" s="74"/>
      <c r="D80" s="74"/>
    </row>
    <row r="81" customFormat="false" ht="13.8" hidden="false" customHeight="false" outlineLevel="0" collapsed="false">
      <c r="A81" s="41" t="s">
        <v>110</v>
      </c>
      <c r="B81" s="46"/>
      <c r="C81" s="68" t="n">
        <f aca="false">Insumos!H111</f>
        <v>0</v>
      </c>
      <c r="D81" s="68"/>
    </row>
    <row r="82" customFormat="false" ht="13.8" hidden="false" customHeight="false" outlineLevel="0" collapsed="false">
      <c r="A82" s="41" t="s">
        <v>111</v>
      </c>
      <c r="B82" s="46"/>
      <c r="C82" s="68" t="n">
        <v>0</v>
      </c>
      <c r="D82" s="68"/>
    </row>
    <row r="83" customFormat="false" ht="13.8" hidden="false" customHeight="false" outlineLevel="0" collapsed="false">
      <c r="A83" s="50" t="s">
        <v>60</v>
      </c>
      <c r="B83" s="91"/>
      <c r="C83" s="52" t="n">
        <f aca="false">SUM(C79:C82)</f>
        <v>0</v>
      </c>
      <c r="D83" s="52" t="n">
        <f aca="false">SUM(D79:D82)</f>
        <v>0</v>
      </c>
    </row>
    <row r="84" customFormat="false" ht="13.8" hidden="false" customHeight="false" outlineLevel="0" collapsed="false">
      <c r="A84" s="82"/>
      <c r="B84" s="87"/>
      <c r="C84" s="55"/>
      <c r="D84" s="55"/>
    </row>
    <row r="85" customFormat="false" ht="15.75" hidden="false" customHeight="true" outlineLevel="0" collapsed="false">
      <c r="A85" s="37" t="s">
        <v>112</v>
      </c>
      <c r="B85" s="37"/>
      <c r="C85" s="37"/>
      <c r="D85" s="37"/>
    </row>
    <row r="86" customFormat="false" ht="13.8" hidden="false" customHeight="false" outlineLevel="0" collapsed="false">
      <c r="A86" s="86" t="s">
        <v>113</v>
      </c>
      <c r="B86" s="83"/>
      <c r="C86" s="40" t="s">
        <v>53</v>
      </c>
      <c r="D86" s="40" t="s">
        <v>53</v>
      </c>
    </row>
    <row r="87" customFormat="false" ht="13.8" hidden="false" customHeight="false" outlineLevel="0" collapsed="false">
      <c r="A87" s="41" t="s">
        <v>114</v>
      </c>
      <c r="B87" s="44" t="n">
        <v>0</v>
      </c>
      <c r="C87" s="61" t="n">
        <f aca="false">$B87*(C18+C49+C58+C75+C83)</f>
        <v>0</v>
      </c>
      <c r="D87" s="61" t="n">
        <f aca="false">$B87*(D18+D49+D58+D75+D83)</f>
        <v>0</v>
      </c>
    </row>
    <row r="88" customFormat="false" ht="13.8" hidden="false" customHeight="false" outlineLevel="0" collapsed="false">
      <c r="A88" s="41" t="s">
        <v>115</v>
      </c>
      <c r="B88" s="44" t="n">
        <v>0</v>
      </c>
      <c r="C88" s="61" t="n">
        <f aca="false">$B88*(C18+C49+C58+C75+C83+C87)</f>
        <v>0</v>
      </c>
      <c r="D88" s="61" t="n">
        <f aca="false">$B88*(D18+D49+D58+D75+D83+D87)</f>
        <v>0</v>
      </c>
    </row>
    <row r="89" customFormat="false" ht="13.8" hidden="false" customHeight="false" outlineLevel="0" collapsed="false">
      <c r="A89" s="41" t="s">
        <v>116</v>
      </c>
      <c r="B89" s="44" t="n">
        <f aca="false">SUM(B90:B93)</f>
        <v>0</v>
      </c>
      <c r="C89" s="61" t="n">
        <f aca="false">((C18+C49+C58+C75+C83+C87+C88)/(1-($B$89)))*$B89</f>
        <v>0</v>
      </c>
      <c r="D89" s="61" t="n">
        <f aca="false">((D18+D49+D58+D75+D83+D87+D88)/(1-($B$89)))*$B89</f>
        <v>0</v>
      </c>
    </row>
    <row r="90" customFormat="false" ht="13.8" hidden="false" customHeight="false" outlineLevel="0" collapsed="false">
      <c r="A90" s="92" t="s">
        <v>117</v>
      </c>
      <c r="B90" s="93" t="n">
        <v>0</v>
      </c>
      <c r="C90" s="94" t="n">
        <f aca="false">((C18+C49+C58+C75+C83+C87+C88)/(1-($B$89)))*$B90</f>
        <v>0</v>
      </c>
      <c r="D90" s="94" t="n">
        <f aca="false">((D18+D49+D58+D75+D83+D87+D88)/(1-($B$89)))*$B90</f>
        <v>0</v>
      </c>
    </row>
    <row r="91" customFormat="false" ht="13.8" hidden="false" customHeight="false" outlineLevel="0" collapsed="false">
      <c r="A91" s="92" t="s">
        <v>118</v>
      </c>
      <c r="B91" s="93"/>
      <c r="C91" s="94"/>
      <c r="D91" s="94"/>
    </row>
    <row r="92" customFormat="false" ht="13.8" hidden="false" customHeight="false" outlineLevel="0" collapsed="false">
      <c r="A92" s="92" t="s">
        <v>119</v>
      </c>
      <c r="B92" s="93" t="n">
        <f aca="false">'Vale-Transporte e ISSQN'!B20</f>
        <v>0</v>
      </c>
      <c r="C92" s="94" t="n">
        <f aca="false">((C18+C49+C58+C75+C83+C87+C88)/(1-($B$89)))*$B92</f>
        <v>0</v>
      </c>
      <c r="D92" s="94" t="n">
        <f aca="false">((D18+D49+D58+D75+D83+D87+D88)/(1-($B$89)))*$B92</f>
        <v>0</v>
      </c>
    </row>
    <row r="93" customFormat="false" ht="13.8" hidden="false" customHeight="false" outlineLevel="0" collapsed="false">
      <c r="A93" s="92" t="s">
        <v>120</v>
      </c>
      <c r="B93" s="46"/>
      <c r="C93" s="95"/>
      <c r="D93" s="95"/>
    </row>
    <row r="94" customFormat="false" ht="13.8" hidden="false" customHeight="false" outlineLevel="0" collapsed="false">
      <c r="A94" s="50" t="s">
        <v>60</v>
      </c>
      <c r="B94" s="91"/>
      <c r="C94" s="52" t="n">
        <f aca="false">SUM(C87:C89)</f>
        <v>0</v>
      </c>
      <c r="D94" s="52" t="n">
        <f aca="false">SUM(D87:D89)</f>
        <v>0</v>
      </c>
    </row>
    <row r="95" customFormat="false" ht="13.8" hidden="false" customHeight="false" outlineLevel="0" collapsed="false">
      <c r="A95" s="82"/>
      <c r="B95" s="87"/>
      <c r="C95" s="55"/>
      <c r="D95" s="55"/>
    </row>
    <row r="96" customFormat="false" ht="13.8" hidden="false" customHeight="false" outlineLevel="0" collapsed="false">
      <c r="A96" s="53"/>
      <c r="B96" s="54"/>
      <c r="C96" s="54"/>
      <c r="D96" s="54"/>
    </row>
    <row r="97" customFormat="false" ht="17.25" hidden="false" customHeight="true" outlineLevel="0" collapsed="false">
      <c r="A97" s="182" t="s">
        <v>121</v>
      </c>
      <c r="B97" s="182"/>
      <c r="C97" s="182"/>
      <c r="D97" s="182"/>
    </row>
    <row r="98" customFormat="false" ht="14.25" hidden="false" customHeight="true" outlineLevel="0" collapsed="false">
      <c r="A98" s="98" t="s">
        <v>122</v>
      </c>
      <c r="B98" s="98"/>
      <c r="C98" s="99" t="s">
        <v>53</v>
      </c>
      <c r="D98" s="99" t="s">
        <v>53</v>
      </c>
    </row>
    <row r="99" customFormat="false" ht="15" hidden="false" customHeight="true" outlineLevel="0" collapsed="false">
      <c r="A99" s="100" t="s">
        <v>123</v>
      </c>
      <c r="B99" s="100"/>
      <c r="C99" s="101" t="n">
        <f aca="false">C18</f>
        <v>0</v>
      </c>
      <c r="D99" s="101" t="n">
        <f aca="false">D18</f>
        <v>0</v>
      </c>
    </row>
    <row r="100" customFormat="false" ht="15" hidden="false" customHeight="true" outlineLevel="0" collapsed="false">
      <c r="A100" s="102" t="s">
        <v>124</v>
      </c>
      <c r="B100" s="102"/>
      <c r="C100" s="103" t="n">
        <f aca="false">C49</f>
        <v>0</v>
      </c>
      <c r="D100" s="103" t="n">
        <f aca="false">D49</f>
        <v>0</v>
      </c>
    </row>
    <row r="101" customFormat="false" ht="13.5" hidden="false" customHeight="true" outlineLevel="0" collapsed="false">
      <c r="A101" s="102" t="s">
        <v>125</v>
      </c>
      <c r="B101" s="102"/>
      <c r="C101" s="103" t="n">
        <f aca="false">C58</f>
        <v>0</v>
      </c>
      <c r="D101" s="103" t="n">
        <f aca="false">D58</f>
        <v>0</v>
      </c>
    </row>
    <row r="102" customFormat="false" ht="15" hidden="false" customHeight="true" outlineLevel="0" collapsed="false">
      <c r="A102" s="102" t="s">
        <v>126</v>
      </c>
      <c r="B102" s="102"/>
      <c r="C102" s="103" t="n">
        <f aca="false">C75</f>
        <v>0</v>
      </c>
      <c r="D102" s="103" t="n">
        <f aca="false">D75</f>
        <v>0</v>
      </c>
    </row>
    <row r="103" customFormat="false" ht="15.75" hidden="false" customHeight="true" outlineLevel="0" collapsed="false">
      <c r="A103" s="102" t="s">
        <v>127</v>
      </c>
      <c r="B103" s="102"/>
      <c r="C103" s="103" t="n">
        <f aca="false">C83</f>
        <v>0</v>
      </c>
      <c r="D103" s="103" t="n">
        <f aca="false">D83</f>
        <v>0</v>
      </c>
    </row>
    <row r="104" customFormat="false" ht="15.75" hidden="false" customHeight="true" outlineLevel="0" collapsed="false">
      <c r="A104" s="104" t="s">
        <v>128</v>
      </c>
      <c r="B104" s="104"/>
      <c r="C104" s="105" t="n">
        <f aca="false">SUM(C99:C103)</f>
        <v>0</v>
      </c>
      <c r="D104" s="105" t="n">
        <f aca="false">SUM(D99:D103)</f>
        <v>0</v>
      </c>
    </row>
    <row r="105" customFormat="false" ht="15.75" hidden="false" customHeight="true" outlineLevel="0" collapsed="false">
      <c r="A105" s="106" t="s">
        <v>129</v>
      </c>
      <c r="B105" s="106"/>
      <c r="C105" s="107" t="n">
        <f aca="false">C94</f>
        <v>0</v>
      </c>
      <c r="D105" s="107" t="n">
        <f aca="false">D94</f>
        <v>0</v>
      </c>
    </row>
    <row r="106" customFormat="false" ht="15.75" hidden="false" customHeight="true" outlineLevel="0" collapsed="false">
      <c r="A106" s="108" t="s">
        <v>130</v>
      </c>
      <c r="B106" s="108"/>
      <c r="C106" s="109" t="n">
        <f aca="false">ROUND(C99+C100+C101+C102+C103+C105,2)</f>
        <v>0</v>
      </c>
      <c r="D106" s="109" t="n">
        <f aca="false">ROUND(D99+D100+D101+D102+D103+D105,2)</f>
        <v>0</v>
      </c>
    </row>
    <row r="107" customFormat="false" ht="15.75" hidden="false" customHeight="true" outlineLevel="0" collapsed="false">
      <c r="A107" s="82"/>
      <c r="B107" s="82"/>
      <c r="C107" s="55"/>
      <c r="D107" s="55"/>
    </row>
    <row r="108" customFormat="false" ht="13.5" hidden="false" customHeight="false" outlineLevel="0" collapsed="false">
      <c r="A108" s="28"/>
      <c r="B108" s="28"/>
      <c r="C108" s="28"/>
      <c r="D108" s="28"/>
    </row>
    <row r="109" customFormat="false" ht="17.35" hidden="false" customHeight="false" outlineLevel="0" collapsed="false">
      <c r="A109" s="153" t="s">
        <v>204</v>
      </c>
      <c r="B109" s="153"/>
      <c r="C109" s="153"/>
      <c r="D109" s="153"/>
    </row>
    <row r="110" customFormat="false" ht="25.3" hidden="false" customHeight="false" outlineLevel="0" collapsed="false">
      <c r="A110" s="154" t="s">
        <v>159</v>
      </c>
      <c r="B110" s="155" t="s">
        <v>160</v>
      </c>
      <c r="C110" s="155" t="s">
        <v>161</v>
      </c>
      <c r="D110" s="155" t="s">
        <v>161</v>
      </c>
    </row>
    <row r="111" customFormat="false" ht="51.75" hidden="false" customHeight="true" outlineLevel="0" collapsed="false">
      <c r="A111" s="156" t="s">
        <v>173</v>
      </c>
      <c r="B111" s="157" t="n">
        <v>2</v>
      </c>
      <c r="C111" s="158" t="n">
        <f aca="false">C106</f>
        <v>0</v>
      </c>
      <c r="D111" s="158" t="n">
        <f aca="false">B111*C111</f>
        <v>0</v>
      </c>
      <c r="E111" s="171"/>
      <c r="F111" s="171"/>
      <c r="G111" s="171"/>
      <c r="H111" s="171"/>
    </row>
    <row r="112" customFormat="false" ht="18.75" hidden="false" customHeight="true" outlineLevel="0" collapsed="false">
      <c r="A112" s="160"/>
      <c r="B112" s="161"/>
      <c r="C112" s="162"/>
      <c r="D112" s="162"/>
      <c r="E112" s="159"/>
      <c r="F112" s="159"/>
      <c r="G112" s="159"/>
      <c r="H112" s="159"/>
    </row>
    <row r="113" customFormat="false" ht="15.75" hidden="false" customHeight="true" outlineLevel="0" collapsed="false">
      <c r="A113" s="163" t="s">
        <v>168</v>
      </c>
      <c r="B113" s="163"/>
      <c r="C113" s="163"/>
      <c r="D113" s="164" t="n">
        <f aca="false">D111</f>
        <v>0</v>
      </c>
      <c r="E113" s="172"/>
      <c r="F113" s="165"/>
      <c r="G113" s="165"/>
      <c r="H113" s="165"/>
    </row>
    <row r="114" customFormat="false" ht="15.75" hidden="false" customHeight="true" outlineLevel="0" collapsed="false">
      <c r="A114" s="163" t="s">
        <v>169</v>
      </c>
      <c r="B114" s="163"/>
      <c r="C114" s="163"/>
      <c r="D114" s="164" t="n">
        <f aca="false">D113*12</f>
        <v>0</v>
      </c>
      <c r="E114" s="172"/>
      <c r="F114" s="166"/>
      <c r="G114" s="166"/>
      <c r="H114" s="166"/>
    </row>
    <row r="115" customFormat="false" ht="13.5" hidden="false" customHeight="false" outlineLevel="0" collapsed="false">
      <c r="D115" s="28"/>
    </row>
  </sheetData>
  <mergeCells count="22">
    <mergeCell ref="A1:D1"/>
    <mergeCell ref="A2:D2"/>
    <mergeCell ref="A10:D10"/>
    <mergeCell ref="A20:D20"/>
    <mergeCell ref="A51:D51"/>
    <mergeCell ref="A60:D60"/>
    <mergeCell ref="A77:D77"/>
    <mergeCell ref="A85:D85"/>
    <mergeCell ref="A97:D97"/>
    <mergeCell ref="A98:B98"/>
    <mergeCell ref="A99:B99"/>
    <mergeCell ref="A100:B100"/>
    <mergeCell ref="A101:B101"/>
    <mergeCell ref="A102:B102"/>
    <mergeCell ref="A103:B103"/>
    <mergeCell ref="A104:B104"/>
    <mergeCell ref="A105:B105"/>
    <mergeCell ref="A106:B106"/>
    <mergeCell ref="A109:D109"/>
    <mergeCell ref="E111:H111"/>
    <mergeCell ref="A113:C113"/>
    <mergeCell ref="A114:C114"/>
  </mergeCells>
  <printOptions headings="false" gridLines="false" gridLinesSet="true" horizontalCentered="false" verticalCentered="false"/>
  <pageMargins left="0.511805555555556" right="0.511805555555556" top="0.7875" bottom="0.7875" header="0.511811023622047" footer="0.511811023622047"/>
  <pageSetup paperSize="9" scale="72"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1" man="true" max="16383" min="0"/>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20"/>
  <sheetViews>
    <sheetView showFormulas="false" showGridLines="true" showRowColHeaders="true" showZeros="true" rightToLeft="false" tabSelected="false" showOutlineSymbols="true" defaultGridColor="true" view="pageBreakPreview" topLeftCell="A12" colorId="64" zoomScale="100" zoomScaleNormal="100" zoomScalePageLayoutView="100" workbookViewId="0">
      <selection pane="topLeft" activeCell="D20" activeCellId="0" sqref="D20"/>
    </sheetView>
  </sheetViews>
  <sheetFormatPr defaultColWidth="8.54296875" defaultRowHeight="12.75" customHeight="true" zeroHeight="false" outlineLevelRow="0" outlineLevelCol="0"/>
  <cols>
    <col collapsed="false" customWidth="true" hidden="false" outlineLevel="0" max="1" min="1" style="184" width="27.29"/>
    <col collapsed="false" customWidth="true" hidden="false" outlineLevel="0" max="2" min="2" style="184" width="15.29"/>
    <col collapsed="false" customWidth="true" hidden="false" outlineLevel="0" max="3" min="3" style="184" width="27.71"/>
    <col collapsed="false" customWidth="true" hidden="false" outlineLevel="0" max="4" min="4" style="184" width="14.86"/>
    <col collapsed="false" customWidth="true" hidden="false" outlineLevel="0" max="5" min="5" style="184" width="21"/>
  </cols>
  <sheetData>
    <row r="1" customFormat="false" ht="12.75" hidden="false" customHeight="false" outlineLevel="0" collapsed="false">
      <c r="A1" s="185" t="s">
        <v>205</v>
      </c>
      <c r="B1" s="185"/>
      <c r="C1" s="185"/>
      <c r="D1" s="185"/>
      <c r="E1" s="185"/>
    </row>
    <row r="2" customFormat="false" ht="12.75" hidden="false" customHeight="false" outlineLevel="0" collapsed="false">
      <c r="A2" s="185"/>
      <c r="B2" s="185"/>
      <c r="C2" s="185"/>
      <c r="D2" s="185"/>
      <c r="E2" s="185"/>
    </row>
    <row r="3" customFormat="false" ht="12.75" hidden="false" customHeight="false" outlineLevel="0" collapsed="false">
      <c r="A3" s="185"/>
      <c r="B3" s="185"/>
      <c r="C3" s="185"/>
      <c r="D3" s="185"/>
      <c r="E3" s="185"/>
    </row>
    <row r="4" customFormat="false" ht="12.75" hidden="false" customHeight="false" outlineLevel="0" collapsed="false">
      <c r="A4" s="185"/>
      <c r="B4" s="185"/>
      <c r="C4" s="185"/>
      <c r="D4" s="185"/>
      <c r="E4" s="185"/>
    </row>
    <row r="5" customFormat="false" ht="27.7" hidden="false" customHeight="false" outlineLevel="0" collapsed="false">
      <c r="A5" s="186" t="s">
        <v>3</v>
      </c>
      <c r="B5" s="187" t="s">
        <v>206</v>
      </c>
      <c r="C5" s="186" t="s">
        <v>207</v>
      </c>
      <c r="D5" s="187" t="s">
        <v>208</v>
      </c>
      <c r="E5" s="186" t="s">
        <v>209</v>
      </c>
    </row>
    <row r="6" customFormat="false" ht="44.25" hidden="false" customHeight="true" outlineLevel="0" collapsed="false">
      <c r="A6" s="188" t="s">
        <v>210</v>
      </c>
      <c r="B6" s="189"/>
      <c r="C6" s="190" t="s">
        <v>211</v>
      </c>
      <c r="D6" s="191"/>
      <c r="E6" s="190"/>
    </row>
    <row r="7" customFormat="false" ht="32.25" hidden="false" customHeight="true" outlineLevel="0" collapsed="false">
      <c r="A7" s="188" t="s">
        <v>212</v>
      </c>
      <c r="B7" s="189"/>
      <c r="C7" s="190" t="s">
        <v>213</v>
      </c>
      <c r="D7" s="191"/>
      <c r="E7" s="190"/>
    </row>
    <row r="8" customFormat="false" ht="28.5" hidden="false" customHeight="true" outlineLevel="0" collapsed="false">
      <c r="A8" s="188" t="s">
        <v>214</v>
      </c>
      <c r="B8" s="189"/>
      <c r="C8" s="190" t="s">
        <v>215</v>
      </c>
      <c r="D8" s="191"/>
      <c r="E8" s="190"/>
    </row>
    <row r="9" customFormat="false" ht="30.75" hidden="false" customHeight="true" outlineLevel="0" collapsed="false">
      <c r="A9" s="188" t="s">
        <v>216</v>
      </c>
      <c r="B9" s="189"/>
      <c r="C9" s="190" t="s">
        <v>217</v>
      </c>
      <c r="D9" s="191"/>
      <c r="E9" s="190"/>
    </row>
    <row r="10" customFormat="false" ht="30.75" hidden="false" customHeight="true" outlineLevel="0" collapsed="false">
      <c r="A10" s="188" t="s">
        <v>218</v>
      </c>
      <c r="B10" s="189"/>
      <c r="C10" s="190" t="s">
        <v>219</v>
      </c>
      <c r="D10" s="191"/>
      <c r="E10" s="190"/>
    </row>
    <row r="11" customFormat="false" ht="31.5" hidden="false" customHeight="true" outlineLevel="0" collapsed="false">
      <c r="A11" s="188" t="s">
        <v>220</v>
      </c>
      <c r="B11" s="189"/>
      <c r="C11" s="190" t="s">
        <v>221</v>
      </c>
      <c r="D11" s="191"/>
      <c r="E11" s="190"/>
    </row>
    <row r="12" customFormat="false" ht="46.95" hidden="false" customHeight="false" outlineLevel="0" collapsed="false">
      <c r="A12" s="188" t="s">
        <v>222</v>
      </c>
      <c r="B12" s="189"/>
      <c r="C12" s="190" t="s">
        <v>223</v>
      </c>
      <c r="D12" s="191"/>
      <c r="E12" s="190"/>
    </row>
    <row r="13" customFormat="false" ht="12.75" hidden="false" customHeight="false" outlineLevel="0" collapsed="false">
      <c r="A13" s="188" t="s">
        <v>224</v>
      </c>
      <c r="B13" s="189"/>
      <c r="C13" s="192" t="s">
        <v>225</v>
      </c>
      <c r="D13" s="191"/>
      <c r="E13" s="193"/>
    </row>
    <row r="14" customFormat="false" ht="24" hidden="false" customHeight="false" outlineLevel="0" collapsed="false">
      <c r="A14" s="188" t="s">
        <v>226</v>
      </c>
      <c r="B14" s="189"/>
      <c r="C14" s="194" t="s">
        <v>227</v>
      </c>
      <c r="D14" s="191"/>
      <c r="E14" s="193"/>
    </row>
    <row r="15" customFormat="false" ht="31.5" hidden="false" customHeight="true" outlineLevel="0" collapsed="false">
      <c r="A15" s="188" t="s">
        <v>228</v>
      </c>
      <c r="B15" s="189"/>
      <c r="C15" s="190" t="s">
        <v>229</v>
      </c>
      <c r="D15" s="191"/>
      <c r="E15" s="195"/>
    </row>
    <row r="16" customFormat="false" ht="36" hidden="false" customHeight="true" outlineLevel="0" collapsed="false">
      <c r="A16" s="188" t="s">
        <v>230</v>
      </c>
      <c r="B16" s="189"/>
      <c r="C16" s="196" t="s">
        <v>231</v>
      </c>
      <c r="D16" s="191"/>
      <c r="E16" s="196"/>
    </row>
    <row r="17" customFormat="false" ht="24.75" hidden="false" customHeight="true" outlineLevel="0" collapsed="false">
      <c r="A17" s="188" t="s">
        <v>232</v>
      </c>
      <c r="B17" s="189"/>
      <c r="C17" s="192" t="s">
        <v>233</v>
      </c>
      <c r="D17" s="191"/>
      <c r="E17" s="197"/>
    </row>
    <row r="18" customFormat="false" ht="27" hidden="false" customHeight="true" outlineLevel="0" collapsed="false">
      <c r="A18" s="188" t="s">
        <v>234</v>
      </c>
      <c r="B18" s="189"/>
      <c r="C18" s="198" t="s">
        <v>235</v>
      </c>
      <c r="D18" s="191"/>
      <c r="E18" s="193"/>
    </row>
    <row r="19" customFormat="false" ht="24" hidden="false" customHeight="false" outlineLevel="0" collapsed="false">
      <c r="A19" s="188" t="s">
        <v>236</v>
      </c>
      <c r="B19" s="189"/>
      <c r="C19" s="190" t="s">
        <v>237</v>
      </c>
      <c r="D19" s="191"/>
      <c r="E19" s="190"/>
    </row>
    <row r="20" customFormat="false" ht="24.75" hidden="false" customHeight="true" outlineLevel="0" collapsed="false">
      <c r="A20" s="188" t="s">
        <v>238</v>
      </c>
      <c r="B20" s="189"/>
      <c r="C20" s="192" t="s">
        <v>239</v>
      </c>
      <c r="D20" s="191"/>
      <c r="E20" s="192"/>
    </row>
  </sheetData>
  <mergeCells count="1">
    <mergeCell ref="A1:E4"/>
  </mergeCells>
  <printOptions headings="false" gridLines="false" gridLinesSet="true" horizontalCentered="false" verticalCentered="false"/>
  <pageMargins left="0.511805555555556" right="0.511805555555556" top="0.7875" bottom="0.7875" header="0.511811023622047" footer="0.511811023622047"/>
  <pageSetup paperSize="9" scale="88"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H1048576"/>
  <sheetViews>
    <sheetView showFormulas="false" showGridLines="true" showRowColHeaders="true" showZeros="true" rightToLeft="false" tabSelected="false" showOutlineSymbols="true" defaultGridColor="true" view="pageBreakPreview" topLeftCell="A1" colorId="64" zoomScale="88" zoomScaleNormal="110" zoomScalePageLayoutView="88" workbookViewId="0">
      <selection pane="topLeft" activeCell="A27" activeCellId="0" sqref="A27"/>
    </sheetView>
  </sheetViews>
  <sheetFormatPr defaultColWidth="8.859375" defaultRowHeight="14.25" customHeight="true" zeroHeight="false" outlineLevelRow="0" outlineLevelCol="0"/>
  <cols>
    <col collapsed="false" customWidth="true" hidden="false" outlineLevel="0" max="1" min="1" style="199" width="46.42"/>
    <col collapsed="false" customWidth="true" hidden="false" outlineLevel="0" max="2" min="2" style="199" width="12.42"/>
    <col collapsed="false" customWidth="true" hidden="false" outlineLevel="0" max="3" min="3" style="199" width="11.85"/>
    <col collapsed="false" customWidth="true" hidden="false" outlineLevel="0" max="4" min="4" style="199" width="13.29"/>
    <col collapsed="false" customWidth="true" hidden="false" outlineLevel="0" max="5" min="5" style="199" width="14.29"/>
    <col collapsed="false" customWidth="true" hidden="false" outlineLevel="0" max="6" min="6" style="199" width="11.14"/>
    <col collapsed="false" customWidth="true" hidden="false" outlineLevel="0" max="8" min="7" style="199" width="14.71"/>
    <col collapsed="false" customWidth="false" hidden="false" outlineLevel="0" max="16384" min="9" style="199" width="8.86"/>
  </cols>
  <sheetData>
    <row r="1" customFormat="false" ht="14.25" hidden="false" customHeight="false" outlineLevel="0" collapsed="false">
      <c r="A1" s="200" t="s">
        <v>240</v>
      </c>
      <c r="B1" s="200"/>
      <c r="C1" s="200"/>
      <c r="D1" s="200"/>
      <c r="E1" s="200"/>
      <c r="F1" s="200"/>
      <c r="G1" s="200"/>
    </row>
    <row r="2" customFormat="false" ht="24.65" hidden="false" customHeight="false" outlineLevel="0" collapsed="false">
      <c r="A2" s="201" t="s">
        <v>2</v>
      </c>
      <c r="B2" s="201" t="s">
        <v>3</v>
      </c>
      <c r="C2" s="201" t="s">
        <v>241</v>
      </c>
      <c r="D2" s="201" t="s">
        <v>242</v>
      </c>
      <c r="E2" s="201" t="s">
        <v>243</v>
      </c>
      <c r="F2" s="201" t="s">
        <v>244</v>
      </c>
      <c r="G2" s="201" t="s">
        <v>245</v>
      </c>
    </row>
    <row r="3" customFormat="false" ht="31.9" hidden="false" customHeight="false" outlineLevel="0" collapsed="false">
      <c r="A3" s="202" t="s">
        <v>246</v>
      </c>
      <c r="B3" s="203" t="s">
        <v>247</v>
      </c>
      <c r="C3" s="203" t="n">
        <v>4</v>
      </c>
      <c r="D3" s="204"/>
      <c r="E3" s="204" t="n">
        <f aca="false">C3*D3</f>
        <v>0</v>
      </c>
      <c r="F3" s="203" t="n">
        <v>12</v>
      </c>
      <c r="G3" s="205" t="n">
        <f aca="false">E3/F3</f>
        <v>0</v>
      </c>
    </row>
    <row r="4" customFormat="false" ht="14.25" hidden="false" customHeight="false" outlineLevel="0" collapsed="false">
      <c r="A4" s="206" t="s">
        <v>248</v>
      </c>
      <c r="B4" s="203" t="s">
        <v>247</v>
      </c>
      <c r="C4" s="203" t="n">
        <v>2</v>
      </c>
      <c r="D4" s="204"/>
      <c r="E4" s="204" t="n">
        <f aca="false">C4*D4</f>
        <v>0</v>
      </c>
      <c r="F4" s="203" t="n">
        <v>12</v>
      </c>
      <c r="G4" s="205" t="n">
        <f aca="false">E4/F4</f>
        <v>0</v>
      </c>
    </row>
    <row r="5" customFormat="false" ht="14.25" hidden="false" customHeight="false" outlineLevel="0" collapsed="false">
      <c r="A5" s="206" t="s">
        <v>249</v>
      </c>
      <c r="B5" s="203" t="s">
        <v>247</v>
      </c>
      <c r="C5" s="203" t="n">
        <v>4</v>
      </c>
      <c r="D5" s="204"/>
      <c r="E5" s="204" t="n">
        <f aca="false">C5*D5</f>
        <v>0</v>
      </c>
      <c r="F5" s="203" t="n">
        <v>12</v>
      </c>
      <c r="G5" s="205" t="n">
        <f aca="false">E5/F5</f>
        <v>0</v>
      </c>
    </row>
    <row r="6" customFormat="false" ht="14.25" hidden="false" customHeight="false" outlineLevel="0" collapsed="false">
      <c r="A6" s="206" t="s">
        <v>250</v>
      </c>
      <c r="B6" s="203" t="s">
        <v>247</v>
      </c>
      <c r="C6" s="203" t="n">
        <v>2</v>
      </c>
      <c r="D6" s="204"/>
      <c r="E6" s="204" t="n">
        <f aca="false">C6*D6</f>
        <v>0</v>
      </c>
      <c r="F6" s="203" t="n">
        <v>12</v>
      </c>
      <c r="G6" s="205" t="n">
        <f aca="false">E6/F6</f>
        <v>0</v>
      </c>
    </row>
    <row r="7" customFormat="false" ht="14.25" hidden="false" customHeight="false" outlineLevel="0" collapsed="false">
      <c r="A7" s="206" t="s">
        <v>251</v>
      </c>
      <c r="B7" s="203" t="s">
        <v>252</v>
      </c>
      <c r="C7" s="203" t="n">
        <v>4</v>
      </c>
      <c r="D7" s="204"/>
      <c r="E7" s="204" t="n">
        <f aca="false">C7*D7</f>
        <v>0</v>
      </c>
      <c r="F7" s="203" t="n">
        <v>12</v>
      </c>
      <c r="G7" s="205" t="n">
        <f aca="false">E7/F7</f>
        <v>0</v>
      </c>
    </row>
    <row r="8" customFormat="false" ht="14.25" hidden="false" customHeight="false" outlineLevel="0" collapsed="false">
      <c r="A8" s="206" t="s">
        <v>253</v>
      </c>
      <c r="B8" s="203" t="s">
        <v>247</v>
      </c>
      <c r="C8" s="203" t="n">
        <v>2</v>
      </c>
      <c r="D8" s="204"/>
      <c r="E8" s="204" t="n">
        <f aca="false">C8*D8</f>
        <v>0</v>
      </c>
      <c r="F8" s="203" t="n">
        <v>12</v>
      </c>
      <c r="G8" s="205" t="n">
        <f aca="false">E8/F8</f>
        <v>0</v>
      </c>
    </row>
    <row r="9" customFormat="false" ht="14.25" hidden="false" customHeight="false" outlineLevel="0" collapsed="false">
      <c r="A9" s="207" t="s">
        <v>254</v>
      </c>
      <c r="B9" s="207"/>
      <c r="C9" s="207"/>
      <c r="D9" s="207"/>
      <c r="E9" s="207"/>
      <c r="F9" s="207"/>
      <c r="G9" s="208" t="n">
        <f aca="false">SUM(G3:G8)</f>
        <v>0</v>
      </c>
    </row>
    <row r="11" customFormat="false" ht="14.25" hidden="false" customHeight="false" outlineLevel="0" collapsed="false">
      <c r="A11" s="200" t="s">
        <v>255</v>
      </c>
      <c r="B11" s="200"/>
      <c r="C11" s="200"/>
      <c r="D11" s="200"/>
      <c r="E11" s="200"/>
      <c r="F11" s="200"/>
      <c r="G11" s="200"/>
    </row>
    <row r="12" customFormat="false" ht="24.65" hidden="false" customHeight="false" outlineLevel="0" collapsed="false">
      <c r="A12" s="201" t="s">
        <v>2</v>
      </c>
      <c r="B12" s="201" t="s">
        <v>3</v>
      </c>
      <c r="C12" s="201" t="s">
        <v>241</v>
      </c>
      <c r="D12" s="201" t="s">
        <v>242</v>
      </c>
      <c r="E12" s="201" t="s">
        <v>243</v>
      </c>
      <c r="F12" s="201" t="s">
        <v>244</v>
      </c>
      <c r="G12" s="201" t="s">
        <v>245</v>
      </c>
    </row>
    <row r="13" customFormat="false" ht="31.9" hidden="false" customHeight="false" outlineLevel="0" collapsed="false">
      <c r="A13" s="206" t="s">
        <v>256</v>
      </c>
      <c r="B13" s="203" t="s">
        <v>247</v>
      </c>
      <c r="C13" s="203" t="n">
        <v>4</v>
      </c>
      <c r="D13" s="204"/>
      <c r="E13" s="204" t="n">
        <f aca="false">C13*D13</f>
        <v>0</v>
      </c>
      <c r="F13" s="209" t="n">
        <v>12</v>
      </c>
      <c r="G13" s="205" t="n">
        <f aca="false">E13/F13</f>
        <v>0</v>
      </c>
    </row>
    <row r="14" customFormat="false" ht="14.25" hidden="false" customHeight="false" outlineLevel="0" collapsed="false">
      <c r="A14" s="206" t="s">
        <v>257</v>
      </c>
      <c r="B14" s="203" t="s">
        <v>247</v>
      </c>
      <c r="C14" s="203" t="n">
        <v>2</v>
      </c>
      <c r="D14" s="204"/>
      <c r="E14" s="204" t="n">
        <f aca="false">C14*D14</f>
        <v>0</v>
      </c>
      <c r="F14" s="209" t="n">
        <v>12</v>
      </c>
      <c r="G14" s="205" t="n">
        <f aca="false">E14/F14</f>
        <v>0</v>
      </c>
    </row>
    <row r="15" customFormat="false" ht="14.25" hidden="false" customHeight="false" outlineLevel="0" collapsed="false">
      <c r="A15" s="206" t="s">
        <v>258</v>
      </c>
      <c r="B15" s="203" t="s">
        <v>247</v>
      </c>
      <c r="C15" s="203" t="n">
        <v>4</v>
      </c>
      <c r="D15" s="204"/>
      <c r="E15" s="204" t="n">
        <f aca="false">C15*D15</f>
        <v>0</v>
      </c>
      <c r="F15" s="209" t="n">
        <v>12</v>
      </c>
      <c r="G15" s="205" t="n">
        <f aca="false">E15/F15</f>
        <v>0</v>
      </c>
    </row>
    <row r="16" customFormat="false" ht="14.25" hidden="false" customHeight="false" outlineLevel="0" collapsed="false">
      <c r="A16" s="206" t="s">
        <v>250</v>
      </c>
      <c r="B16" s="203" t="s">
        <v>252</v>
      </c>
      <c r="C16" s="203" t="n">
        <v>2</v>
      </c>
      <c r="D16" s="204"/>
      <c r="E16" s="204" t="n">
        <f aca="false">C16*D16</f>
        <v>0</v>
      </c>
      <c r="F16" s="209" t="n">
        <v>12</v>
      </c>
      <c r="G16" s="205" t="n">
        <f aca="false">E16/F16</f>
        <v>0</v>
      </c>
    </row>
    <row r="17" customFormat="false" ht="14.25" hidden="false" customHeight="false" outlineLevel="0" collapsed="false">
      <c r="A17" s="206" t="s">
        <v>251</v>
      </c>
      <c r="B17" s="203" t="s">
        <v>252</v>
      </c>
      <c r="C17" s="203" t="n">
        <v>4</v>
      </c>
      <c r="D17" s="204"/>
      <c r="E17" s="204" t="n">
        <f aca="false">C17*D17</f>
        <v>0</v>
      </c>
      <c r="F17" s="209" t="n">
        <v>12</v>
      </c>
      <c r="G17" s="205" t="n">
        <f aca="false">E17/F17</f>
        <v>0</v>
      </c>
    </row>
    <row r="18" customFormat="false" ht="14.25" hidden="false" customHeight="false" outlineLevel="0" collapsed="false">
      <c r="A18" s="206" t="s">
        <v>253</v>
      </c>
      <c r="B18" s="203" t="s">
        <v>247</v>
      </c>
      <c r="C18" s="203" t="n">
        <v>2</v>
      </c>
      <c r="D18" s="204"/>
      <c r="E18" s="204" t="n">
        <f aca="false">C18*D18</f>
        <v>0</v>
      </c>
      <c r="F18" s="209" t="n">
        <v>12</v>
      </c>
      <c r="G18" s="205" t="n">
        <f aca="false">E18/F18</f>
        <v>0</v>
      </c>
    </row>
    <row r="19" customFormat="false" ht="14.25" hidden="false" customHeight="false" outlineLevel="0" collapsed="false">
      <c r="A19" s="206" t="s">
        <v>259</v>
      </c>
      <c r="B19" s="203" t="s">
        <v>247</v>
      </c>
      <c r="C19" s="203" t="n">
        <v>2</v>
      </c>
      <c r="D19" s="204"/>
      <c r="E19" s="204" t="n">
        <f aca="false">C19*D19</f>
        <v>0</v>
      </c>
      <c r="F19" s="209" t="n">
        <v>12</v>
      </c>
      <c r="G19" s="205" t="n">
        <f aca="false">E19/F19</f>
        <v>0</v>
      </c>
    </row>
    <row r="20" customFormat="false" ht="14.25" hidden="false" customHeight="false" outlineLevel="0" collapsed="false">
      <c r="A20" s="206" t="s">
        <v>260</v>
      </c>
      <c r="B20" s="203" t="s">
        <v>247</v>
      </c>
      <c r="C20" s="203" t="n">
        <v>2</v>
      </c>
      <c r="D20" s="204"/>
      <c r="E20" s="204" t="n">
        <f aca="false">C20*D20</f>
        <v>0</v>
      </c>
      <c r="F20" s="209" t="n">
        <v>12</v>
      </c>
      <c r="G20" s="205" t="n">
        <f aca="false">E20/F20</f>
        <v>0</v>
      </c>
    </row>
    <row r="21" customFormat="false" ht="14.25" hidden="false" customHeight="false" outlineLevel="0" collapsed="false">
      <c r="A21" s="207" t="s">
        <v>261</v>
      </c>
      <c r="B21" s="207"/>
      <c r="C21" s="207"/>
      <c r="D21" s="207"/>
      <c r="E21" s="207"/>
      <c r="F21" s="207"/>
      <c r="G21" s="210" t="n">
        <f aca="false">SUM(G13:G20)</f>
        <v>0</v>
      </c>
    </row>
    <row r="22" customFormat="false" ht="14.25" hidden="false" customHeight="false" outlineLevel="0" collapsed="false">
      <c r="A22" s="211" t="s">
        <v>262</v>
      </c>
      <c r="B22" s="211"/>
      <c r="C22" s="211"/>
      <c r="D22" s="211"/>
      <c r="E22" s="211"/>
      <c r="F22" s="211"/>
      <c r="G22" s="212" t="n">
        <f aca="false">(G9+G21)/2</f>
        <v>0</v>
      </c>
    </row>
    <row r="24" customFormat="false" ht="14.25" hidden="false" customHeight="false" outlineLevel="0" collapsed="false">
      <c r="A24" s="200" t="s">
        <v>263</v>
      </c>
      <c r="B24" s="200"/>
      <c r="C24" s="200"/>
      <c r="D24" s="200"/>
      <c r="E24" s="200"/>
      <c r="F24" s="200"/>
      <c r="G24" s="200"/>
    </row>
    <row r="25" customFormat="false" ht="24.65" hidden="false" customHeight="false" outlineLevel="0" collapsed="false">
      <c r="A25" s="201" t="s">
        <v>2</v>
      </c>
      <c r="B25" s="201" t="s">
        <v>3</v>
      </c>
      <c r="C25" s="201" t="s">
        <v>241</v>
      </c>
      <c r="D25" s="201" t="s">
        <v>242</v>
      </c>
      <c r="E25" s="201" t="s">
        <v>243</v>
      </c>
      <c r="F25" s="201" t="s">
        <v>244</v>
      </c>
      <c r="G25" s="201" t="s">
        <v>245</v>
      </c>
    </row>
    <row r="26" customFormat="false" ht="14.25" hidden="false" customHeight="false" outlineLevel="0" collapsed="false">
      <c r="A26" s="206" t="s">
        <v>253</v>
      </c>
      <c r="B26" s="203" t="s">
        <v>247</v>
      </c>
      <c r="C26" s="203" t="n">
        <v>2</v>
      </c>
      <c r="D26" s="204"/>
      <c r="E26" s="204" t="n">
        <f aca="false">C26*D26</f>
        <v>0</v>
      </c>
      <c r="F26" s="209" t="n">
        <v>12</v>
      </c>
      <c r="G26" s="205" t="n">
        <f aca="false">E26/F26</f>
        <v>0</v>
      </c>
    </row>
    <row r="27" customFormat="false" ht="14.25" hidden="false" customHeight="false" outlineLevel="0" collapsed="false">
      <c r="A27" s="207" t="s">
        <v>264</v>
      </c>
      <c r="B27" s="207"/>
      <c r="C27" s="207"/>
      <c r="D27" s="207"/>
      <c r="E27" s="207"/>
      <c r="F27" s="207"/>
      <c r="G27" s="208" t="n">
        <f aca="false">G26</f>
        <v>0</v>
      </c>
    </row>
    <row r="29" customFormat="false" ht="14.25" hidden="false" customHeight="false" outlineLevel="0" collapsed="false">
      <c r="A29" s="200" t="s">
        <v>265</v>
      </c>
      <c r="B29" s="200"/>
      <c r="C29" s="200"/>
      <c r="D29" s="200"/>
      <c r="E29" s="200"/>
      <c r="F29" s="200"/>
      <c r="G29" s="200"/>
    </row>
    <row r="30" customFormat="false" ht="24.65" hidden="false" customHeight="false" outlineLevel="0" collapsed="false">
      <c r="A30" s="201" t="s">
        <v>2</v>
      </c>
      <c r="B30" s="201" t="s">
        <v>3</v>
      </c>
      <c r="C30" s="201" t="s">
        <v>241</v>
      </c>
      <c r="D30" s="201" t="s">
        <v>242</v>
      </c>
      <c r="E30" s="201" t="s">
        <v>243</v>
      </c>
      <c r="F30" s="201" t="s">
        <v>244</v>
      </c>
      <c r="G30" s="201" t="s">
        <v>245</v>
      </c>
    </row>
    <row r="31" customFormat="false" ht="21.65" hidden="false" customHeight="false" outlineLevel="0" collapsed="false">
      <c r="A31" s="202" t="s">
        <v>266</v>
      </c>
      <c r="B31" s="203" t="s">
        <v>247</v>
      </c>
      <c r="C31" s="203" t="n">
        <v>4</v>
      </c>
      <c r="D31" s="204"/>
      <c r="E31" s="204" t="n">
        <f aca="false">C31*D31</f>
        <v>0</v>
      </c>
      <c r="F31" s="203" t="n">
        <v>12</v>
      </c>
      <c r="G31" s="205" t="n">
        <f aca="false">E31/F31</f>
        <v>0</v>
      </c>
    </row>
    <row r="32" customFormat="false" ht="21.65" hidden="false" customHeight="false" outlineLevel="0" collapsed="false">
      <c r="A32" s="202" t="s">
        <v>267</v>
      </c>
      <c r="B32" s="203" t="s">
        <v>247</v>
      </c>
      <c r="C32" s="203" t="n">
        <v>4</v>
      </c>
      <c r="D32" s="204"/>
      <c r="E32" s="204" t="n">
        <f aca="false">C32*D32</f>
        <v>0</v>
      </c>
      <c r="F32" s="203" t="n">
        <v>12</v>
      </c>
      <c r="G32" s="205" t="n">
        <f aca="false">E32/F32</f>
        <v>0</v>
      </c>
    </row>
    <row r="33" customFormat="false" ht="52.4" hidden="false" customHeight="false" outlineLevel="0" collapsed="false">
      <c r="A33" s="206" t="s">
        <v>268</v>
      </c>
      <c r="B33" s="203" t="s">
        <v>247</v>
      </c>
      <c r="C33" s="203" t="n">
        <v>1</v>
      </c>
      <c r="D33" s="204"/>
      <c r="E33" s="204" t="n">
        <f aca="false">C33*D33</f>
        <v>0</v>
      </c>
      <c r="F33" s="203" t="n">
        <v>12</v>
      </c>
      <c r="G33" s="205" t="n">
        <f aca="false">E33/F33</f>
        <v>0</v>
      </c>
    </row>
    <row r="34" customFormat="false" ht="93.75" hidden="false" customHeight="true" outlineLevel="0" collapsed="false">
      <c r="A34" s="206" t="s">
        <v>269</v>
      </c>
      <c r="B34" s="203" t="s">
        <v>247</v>
      </c>
      <c r="C34" s="203" t="n">
        <v>2</v>
      </c>
      <c r="D34" s="204"/>
      <c r="E34" s="204" t="n">
        <f aca="false">C34*D34</f>
        <v>0</v>
      </c>
      <c r="F34" s="203" t="n">
        <v>12</v>
      </c>
      <c r="G34" s="205" t="n">
        <f aca="false">E34/F34</f>
        <v>0</v>
      </c>
    </row>
    <row r="35" customFormat="false" ht="14.25" hidden="false" customHeight="false" outlineLevel="0" collapsed="false">
      <c r="A35" s="206" t="s">
        <v>270</v>
      </c>
      <c r="B35" s="203" t="s">
        <v>252</v>
      </c>
      <c r="C35" s="203" t="n">
        <v>6</v>
      </c>
      <c r="D35" s="204"/>
      <c r="E35" s="204" t="n">
        <f aca="false">C35*D35</f>
        <v>0</v>
      </c>
      <c r="F35" s="203" t="n">
        <v>12</v>
      </c>
      <c r="G35" s="205" t="n">
        <f aca="false">E35/F35</f>
        <v>0</v>
      </c>
    </row>
    <row r="36" customFormat="false" ht="52.4" hidden="false" customHeight="false" outlineLevel="0" collapsed="false">
      <c r="A36" s="206" t="s">
        <v>271</v>
      </c>
      <c r="B36" s="203" t="s">
        <v>252</v>
      </c>
      <c r="C36" s="203" t="n">
        <v>1</v>
      </c>
      <c r="D36" s="204"/>
      <c r="E36" s="204" t="n">
        <f aca="false">C36*D36</f>
        <v>0</v>
      </c>
      <c r="F36" s="203" t="n">
        <v>12</v>
      </c>
      <c r="G36" s="205" t="n">
        <f aca="false">E36/F36</f>
        <v>0</v>
      </c>
    </row>
    <row r="37" customFormat="false" ht="72" hidden="false" customHeight="true" outlineLevel="0" collapsed="false">
      <c r="A37" s="206" t="s">
        <v>272</v>
      </c>
      <c r="B37" s="203" t="s">
        <v>3</v>
      </c>
      <c r="C37" s="203" t="n">
        <v>1</v>
      </c>
      <c r="D37" s="204"/>
      <c r="E37" s="204" t="n">
        <f aca="false">C37*D37</f>
        <v>0</v>
      </c>
      <c r="F37" s="203" t="n">
        <v>12</v>
      </c>
      <c r="G37" s="205" t="n">
        <f aca="false">E37/F37</f>
        <v>0</v>
      </c>
    </row>
    <row r="38" customFormat="false" ht="31.9" hidden="false" customHeight="false" outlineLevel="0" collapsed="false">
      <c r="A38" s="206" t="s">
        <v>273</v>
      </c>
      <c r="B38" s="203" t="s">
        <v>3</v>
      </c>
      <c r="C38" s="203" t="n">
        <v>1</v>
      </c>
      <c r="D38" s="204"/>
      <c r="E38" s="204" t="n">
        <f aca="false">C38*D38</f>
        <v>0</v>
      </c>
      <c r="F38" s="203" t="n">
        <v>12</v>
      </c>
      <c r="G38" s="205" t="n">
        <f aca="false">E38/F38</f>
        <v>0</v>
      </c>
    </row>
    <row r="39" customFormat="false" ht="14.25" hidden="false" customHeight="false" outlineLevel="0" collapsed="false">
      <c r="A39" s="206" t="s">
        <v>253</v>
      </c>
      <c r="B39" s="203" t="s">
        <v>247</v>
      </c>
      <c r="C39" s="203" t="n">
        <v>2</v>
      </c>
      <c r="D39" s="204"/>
      <c r="E39" s="204" t="n">
        <f aca="false">C39*D39</f>
        <v>0</v>
      </c>
      <c r="F39" s="203" t="n">
        <v>12</v>
      </c>
      <c r="G39" s="205" t="n">
        <f aca="false">E39/F39</f>
        <v>0</v>
      </c>
    </row>
    <row r="40" customFormat="false" ht="14.25" hidden="false" customHeight="false" outlineLevel="0" collapsed="false">
      <c r="A40" s="207" t="s">
        <v>274</v>
      </c>
      <c r="B40" s="207"/>
      <c r="C40" s="207"/>
      <c r="D40" s="207"/>
      <c r="E40" s="207"/>
      <c r="F40" s="207"/>
      <c r="G40" s="210" t="n">
        <f aca="false">SUM(G31:G39)</f>
        <v>0</v>
      </c>
    </row>
    <row r="42" customFormat="false" ht="14.25" hidden="false" customHeight="false" outlineLevel="0" collapsed="false">
      <c r="A42" s="200" t="s">
        <v>275</v>
      </c>
      <c r="B42" s="200"/>
      <c r="C42" s="200"/>
      <c r="D42" s="200"/>
      <c r="E42" s="200"/>
      <c r="F42" s="200"/>
      <c r="G42" s="200"/>
    </row>
    <row r="43" customFormat="false" ht="24.65" hidden="false" customHeight="false" outlineLevel="0" collapsed="false">
      <c r="A43" s="201" t="s">
        <v>2</v>
      </c>
      <c r="B43" s="201" t="s">
        <v>3</v>
      </c>
      <c r="C43" s="201" t="s">
        <v>241</v>
      </c>
      <c r="D43" s="201" t="s">
        <v>242</v>
      </c>
      <c r="E43" s="201" t="s">
        <v>243</v>
      </c>
      <c r="F43" s="201" t="s">
        <v>244</v>
      </c>
      <c r="G43" s="201" t="s">
        <v>245</v>
      </c>
    </row>
    <row r="44" customFormat="false" ht="44.25" hidden="false" customHeight="true" outlineLevel="0" collapsed="false">
      <c r="A44" s="206" t="s">
        <v>256</v>
      </c>
      <c r="B44" s="203" t="s">
        <v>247</v>
      </c>
      <c r="C44" s="203" t="n">
        <v>4</v>
      </c>
      <c r="D44" s="204"/>
      <c r="E44" s="204" t="n">
        <f aca="false">C44*D44</f>
        <v>0</v>
      </c>
      <c r="F44" s="203" t="n">
        <v>12</v>
      </c>
      <c r="G44" s="205" t="n">
        <f aca="false">E44/F44</f>
        <v>0</v>
      </c>
    </row>
    <row r="45" customFormat="false" ht="14.25" hidden="false" customHeight="false" outlineLevel="0" collapsed="false">
      <c r="A45" s="206" t="s">
        <v>249</v>
      </c>
      <c r="B45" s="203" t="s">
        <v>247</v>
      </c>
      <c r="C45" s="203" t="n">
        <v>4</v>
      </c>
      <c r="D45" s="204"/>
      <c r="E45" s="204" t="n">
        <f aca="false">C45*D45</f>
        <v>0</v>
      </c>
      <c r="F45" s="203" t="n">
        <v>12</v>
      </c>
      <c r="G45" s="205" t="n">
        <f aca="false">E45/F45</f>
        <v>0</v>
      </c>
    </row>
    <row r="46" customFormat="false" ht="14.25" hidden="false" customHeight="false" outlineLevel="0" collapsed="false">
      <c r="A46" s="206" t="s">
        <v>276</v>
      </c>
      <c r="B46" s="203" t="s">
        <v>247</v>
      </c>
      <c r="C46" s="203" t="n">
        <v>2</v>
      </c>
      <c r="D46" s="204"/>
      <c r="E46" s="204" t="n">
        <f aca="false">C46*D46</f>
        <v>0</v>
      </c>
      <c r="F46" s="203" t="n">
        <v>12</v>
      </c>
      <c r="G46" s="205" t="n">
        <f aca="false">E46/F46</f>
        <v>0</v>
      </c>
    </row>
    <row r="47" customFormat="false" ht="14.25" hidden="false" customHeight="false" outlineLevel="0" collapsed="false">
      <c r="A47" s="206" t="s">
        <v>277</v>
      </c>
      <c r="B47" s="203" t="s">
        <v>252</v>
      </c>
      <c r="C47" s="203" t="n">
        <v>6</v>
      </c>
      <c r="D47" s="204"/>
      <c r="E47" s="204" t="n">
        <f aca="false">C47*D47</f>
        <v>0</v>
      </c>
      <c r="F47" s="203" t="n">
        <v>12</v>
      </c>
      <c r="G47" s="205" t="n">
        <f aca="false">E47/F47</f>
        <v>0</v>
      </c>
    </row>
    <row r="48" customFormat="false" ht="14.25" hidden="false" customHeight="false" outlineLevel="0" collapsed="false">
      <c r="A48" s="206" t="s">
        <v>278</v>
      </c>
      <c r="B48" s="203" t="s">
        <v>3</v>
      </c>
      <c r="C48" s="203" t="n">
        <v>4</v>
      </c>
      <c r="D48" s="204"/>
      <c r="E48" s="204" t="n">
        <f aca="false">C48*D48</f>
        <v>0</v>
      </c>
      <c r="F48" s="203" t="n">
        <v>12</v>
      </c>
      <c r="G48" s="205" t="n">
        <f aca="false">E48/F48</f>
        <v>0</v>
      </c>
    </row>
    <row r="49" customFormat="false" ht="14.25" hidden="false" customHeight="false" outlineLevel="0" collapsed="false">
      <c r="A49" s="206" t="s">
        <v>279</v>
      </c>
      <c r="B49" s="203" t="s">
        <v>3</v>
      </c>
      <c r="C49" s="203" t="n">
        <v>4</v>
      </c>
      <c r="D49" s="204"/>
      <c r="E49" s="204" t="n">
        <f aca="false">C49*D49</f>
        <v>0</v>
      </c>
      <c r="F49" s="203" t="n">
        <v>12</v>
      </c>
      <c r="G49" s="205" t="n">
        <f aca="false">E49/F49</f>
        <v>0</v>
      </c>
    </row>
    <row r="50" customFormat="false" ht="14.25" hidden="false" customHeight="false" outlineLevel="0" collapsed="false">
      <c r="A50" s="206" t="s">
        <v>280</v>
      </c>
      <c r="B50" s="203" t="s">
        <v>3</v>
      </c>
      <c r="C50" s="203" t="n">
        <v>1</v>
      </c>
      <c r="D50" s="204"/>
      <c r="E50" s="204" t="n">
        <f aca="false">C50*D50</f>
        <v>0</v>
      </c>
      <c r="F50" s="203" t="n">
        <v>12</v>
      </c>
      <c r="G50" s="205" t="n">
        <f aca="false">E50/F50</f>
        <v>0</v>
      </c>
    </row>
    <row r="51" customFormat="false" ht="14.25" hidden="false" customHeight="false" outlineLevel="0" collapsed="false">
      <c r="A51" s="206" t="s">
        <v>253</v>
      </c>
      <c r="B51" s="203" t="s">
        <v>247</v>
      </c>
      <c r="C51" s="203" t="n">
        <v>2</v>
      </c>
      <c r="D51" s="204"/>
      <c r="E51" s="204" t="n">
        <f aca="false">C51*D51</f>
        <v>0</v>
      </c>
      <c r="F51" s="203" t="n">
        <v>12</v>
      </c>
      <c r="G51" s="205" t="n">
        <f aca="false">E51/F51</f>
        <v>0</v>
      </c>
    </row>
    <row r="52" customFormat="false" ht="14.25" hidden="false" customHeight="false" outlineLevel="0" collapsed="false">
      <c r="A52" s="207" t="s">
        <v>281</v>
      </c>
      <c r="B52" s="207"/>
      <c r="C52" s="207"/>
      <c r="D52" s="207"/>
      <c r="E52" s="207"/>
      <c r="F52" s="207"/>
      <c r="G52" s="210" t="n">
        <f aca="false">SUM(G44:G51)</f>
        <v>0</v>
      </c>
    </row>
    <row r="54" customFormat="false" ht="14.25" hidden="false" customHeight="false" outlineLevel="0" collapsed="false">
      <c r="A54" s="200" t="s">
        <v>282</v>
      </c>
      <c r="B54" s="200"/>
      <c r="C54" s="200"/>
      <c r="D54" s="200"/>
      <c r="E54" s="200"/>
    </row>
    <row r="55" customFormat="false" ht="24.65" hidden="false" customHeight="false" outlineLevel="0" collapsed="false">
      <c r="A55" s="201" t="s">
        <v>2</v>
      </c>
      <c r="B55" s="201" t="s">
        <v>3</v>
      </c>
      <c r="C55" s="201" t="s">
        <v>283</v>
      </c>
      <c r="D55" s="201" t="s">
        <v>242</v>
      </c>
      <c r="E55" s="201" t="s">
        <v>245</v>
      </c>
    </row>
    <row r="56" customFormat="false" ht="14.25" hidden="false" customHeight="false" outlineLevel="0" collapsed="false">
      <c r="A56" s="202" t="s">
        <v>284</v>
      </c>
      <c r="B56" s="203" t="s">
        <v>247</v>
      </c>
      <c r="C56" s="203" t="n">
        <v>5</v>
      </c>
      <c r="D56" s="204"/>
      <c r="E56" s="205" t="n">
        <f aca="false">C56*D56</f>
        <v>0</v>
      </c>
    </row>
    <row r="57" customFormat="false" ht="14.25" hidden="false" customHeight="false" outlineLevel="0" collapsed="false">
      <c r="A57" s="202" t="s">
        <v>285</v>
      </c>
      <c r="B57" s="203" t="s">
        <v>286</v>
      </c>
      <c r="C57" s="203" t="n">
        <v>6</v>
      </c>
      <c r="D57" s="204"/>
      <c r="E57" s="205"/>
    </row>
    <row r="58" customFormat="false" ht="14.25" hidden="false" customHeight="false" outlineLevel="0" collapsed="false">
      <c r="A58" s="206" t="s">
        <v>287</v>
      </c>
      <c r="B58" s="203" t="s">
        <v>288</v>
      </c>
      <c r="C58" s="203" t="n">
        <v>38</v>
      </c>
      <c r="D58" s="204"/>
      <c r="E58" s="205" t="n">
        <f aca="false">C58*D58</f>
        <v>0</v>
      </c>
    </row>
    <row r="59" customFormat="false" ht="31.9" hidden="false" customHeight="false" outlineLevel="0" collapsed="false">
      <c r="A59" s="206" t="s">
        <v>289</v>
      </c>
      <c r="B59" s="203" t="s">
        <v>290</v>
      </c>
      <c r="C59" s="203" t="n">
        <v>52</v>
      </c>
      <c r="D59" s="204"/>
      <c r="E59" s="205" t="n">
        <f aca="false">C59*D59</f>
        <v>0</v>
      </c>
    </row>
    <row r="60" customFormat="false" ht="14.25" hidden="false" customHeight="false" outlineLevel="0" collapsed="false">
      <c r="A60" s="206" t="s">
        <v>291</v>
      </c>
      <c r="B60" s="203" t="s">
        <v>292</v>
      </c>
      <c r="C60" s="203" t="n">
        <v>52</v>
      </c>
      <c r="D60" s="204"/>
      <c r="E60" s="205" t="n">
        <f aca="false">C60*D60</f>
        <v>0</v>
      </c>
    </row>
    <row r="61" customFormat="false" ht="14.25" hidden="false" customHeight="false" outlineLevel="0" collapsed="false">
      <c r="A61" s="206" t="s">
        <v>293</v>
      </c>
      <c r="B61" s="203" t="s">
        <v>3</v>
      </c>
      <c r="C61" s="203" t="n">
        <v>2</v>
      </c>
      <c r="D61" s="204"/>
      <c r="E61" s="205" t="n">
        <f aca="false">C61*D61</f>
        <v>0</v>
      </c>
    </row>
    <row r="62" customFormat="false" ht="14.25" hidden="false" customHeight="false" outlineLevel="0" collapsed="false">
      <c r="A62" s="206" t="s">
        <v>294</v>
      </c>
      <c r="B62" s="203" t="s">
        <v>295</v>
      </c>
      <c r="C62" s="203" t="n">
        <v>52</v>
      </c>
      <c r="D62" s="204"/>
      <c r="E62" s="205" t="n">
        <f aca="false">C62*D62</f>
        <v>0</v>
      </c>
    </row>
    <row r="63" customFormat="false" ht="14.25" hidden="false" customHeight="false" outlineLevel="0" collapsed="false">
      <c r="A63" s="206" t="s">
        <v>296</v>
      </c>
      <c r="B63" s="203" t="s">
        <v>295</v>
      </c>
      <c r="C63" s="203" t="n">
        <v>52</v>
      </c>
      <c r="D63" s="204"/>
      <c r="E63" s="205" t="n">
        <f aca="false">C63*D63</f>
        <v>0</v>
      </c>
    </row>
    <row r="64" customFormat="false" ht="14.25" hidden="false" customHeight="false" outlineLevel="0" collapsed="false">
      <c r="A64" s="206" t="s">
        <v>297</v>
      </c>
      <c r="B64" s="203" t="s">
        <v>295</v>
      </c>
      <c r="C64" s="203" t="n">
        <v>65</v>
      </c>
      <c r="D64" s="204"/>
      <c r="E64" s="205" t="n">
        <f aca="false">C64*D64</f>
        <v>0</v>
      </c>
    </row>
    <row r="65" customFormat="false" ht="14.25" hidden="false" customHeight="false" outlineLevel="0" collapsed="false">
      <c r="A65" s="206" t="s">
        <v>298</v>
      </c>
      <c r="B65" s="203" t="s">
        <v>299</v>
      </c>
      <c r="C65" s="203" t="n">
        <v>4</v>
      </c>
      <c r="D65" s="204"/>
      <c r="E65" s="205" t="n">
        <f aca="false">C65*D65</f>
        <v>0</v>
      </c>
    </row>
    <row r="66" customFormat="false" ht="14.25" hidden="false" customHeight="false" outlineLevel="0" collapsed="false">
      <c r="A66" s="206" t="s">
        <v>300</v>
      </c>
      <c r="B66" s="203" t="s">
        <v>3</v>
      </c>
      <c r="C66" s="203" t="n">
        <v>3</v>
      </c>
      <c r="D66" s="204"/>
      <c r="E66" s="205" t="n">
        <f aca="false">C66*D66</f>
        <v>0</v>
      </c>
    </row>
    <row r="67" customFormat="false" ht="14.25" hidden="false" customHeight="false" outlineLevel="0" collapsed="false">
      <c r="A67" s="206" t="s">
        <v>301</v>
      </c>
      <c r="B67" s="203" t="s">
        <v>302</v>
      </c>
      <c r="C67" s="203" t="n">
        <v>112</v>
      </c>
      <c r="D67" s="204"/>
      <c r="E67" s="205" t="n">
        <f aca="false">C67*D67</f>
        <v>0</v>
      </c>
    </row>
    <row r="68" customFormat="false" ht="14.25" hidden="false" customHeight="false" outlineLevel="0" collapsed="false">
      <c r="A68" s="206" t="s">
        <v>303</v>
      </c>
      <c r="B68" s="203" t="s">
        <v>3</v>
      </c>
      <c r="C68" s="203" t="n">
        <v>3</v>
      </c>
      <c r="D68" s="204"/>
      <c r="E68" s="205" t="n">
        <f aca="false">C68*D68</f>
        <v>0</v>
      </c>
    </row>
    <row r="69" customFormat="false" ht="14.25" hidden="false" customHeight="false" outlineLevel="0" collapsed="false">
      <c r="A69" s="206" t="s">
        <v>304</v>
      </c>
      <c r="B69" s="203" t="s">
        <v>3</v>
      </c>
      <c r="C69" s="203" t="n">
        <v>3</v>
      </c>
      <c r="D69" s="204"/>
      <c r="E69" s="205" t="n">
        <f aca="false">C69*D69</f>
        <v>0</v>
      </c>
    </row>
    <row r="70" customFormat="false" ht="14.25" hidden="false" customHeight="false" outlineLevel="0" collapsed="false">
      <c r="A70" s="206" t="s">
        <v>305</v>
      </c>
      <c r="B70" s="203" t="s">
        <v>306</v>
      </c>
      <c r="C70" s="203" t="n">
        <v>2</v>
      </c>
      <c r="D70" s="204"/>
      <c r="E70" s="205" t="n">
        <f aca="false">C70*D70</f>
        <v>0</v>
      </c>
    </row>
    <row r="71" customFormat="false" ht="14.25" hidden="false" customHeight="false" outlineLevel="0" collapsed="false">
      <c r="A71" s="206" t="s">
        <v>307</v>
      </c>
      <c r="B71" s="203" t="s">
        <v>308</v>
      </c>
      <c r="C71" s="203" t="n">
        <v>4</v>
      </c>
      <c r="D71" s="204"/>
      <c r="E71" s="205" t="n">
        <f aca="false">C71*D71</f>
        <v>0</v>
      </c>
    </row>
    <row r="72" customFormat="false" ht="14.25" hidden="false" customHeight="false" outlineLevel="0" collapsed="false">
      <c r="A72" s="207" t="s">
        <v>309</v>
      </c>
      <c r="B72" s="207"/>
      <c r="C72" s="207"/>
      <c r="D72" s="207"/>
      <c r="E72" s="210" t="n">
        <f aca="false">SUM(E56:E71)</f>
        <v>0</v>
      </c>
    </row>
    <row r="74" customFormat="false" ht="14.25" hidden="false" customHeight="false" outlineLevel="0" collapsed="false">
      <c r="A74" s="200" t="s">
        <v>310</v>
      </c>
      <c r="B74" s="200"/>
      <c r="C74" s="200"/>
      <c r="D74" s="200"/>
      <c r="E74" s="200"/>
      <c r="F74" s="200"/>
      <c r="G74" s="200"/>
      <c r="H74" s="200"/>
    </row>
    <row r="75" customFormat="false" ht="14.25" hidden="false" customHeight="true" outlineLevel="0" collapsed="false">
      <c r="A75" s="201" t="s">
        <v>4</v>
      </c>
      <c r="B75" s="201" t="s">
        <v>311</v>
      </c>
      <c r="C75" s="201" t="s">
        <v>312</v>
      </c>
      <c r="D75" s="201" t="s">
        <v>313</v>
      </c>
      <c r="E75" s="201" t="s">
        <v>314</v>
      </c>
      <c r="F75" s="201" t="s">
        <v>315</v>
      </c>
      <c r="G75" s="201"/>
      <c r="H75" s="201" t="s">
        <v>316</v>
      </c>
    </row>
    <row r="76" customFormat="false" ht="14.25" hidden="false" customHeight="false" outlineLevel="0" collapsed="false">
      <c r="A76" s="201"/>
      <c r="B76" s="201"/>
      <c r="C76" s="201"/>
      <c r="D76" s="201"/>
      <c r="E76" s="201" t="s">
        <v>317</v>
      </c>
      <c r="F76" s="201" t="s">
        <v>318</v>
      </c>
      <c r="G76" s="201" t="s">
        <v>319</v>
      </c>
      <c r="H76" s="201"/>
    </row>
    <row r="77" customFormat="false" ht="14.25" hidden="false" customHeight="false" outlineLevel="0" collapsed="false">
      <c r="A77" s="213" t="s">
        <v>320</v>
      </c>
      <c r="B77" s="214" t="n">
        <v>20</v>
      </c>
      <c r="C77" s="215"/>
      <c r="D77" s="216" t="n">
        <f aca="false">B77*C77</f>
        <v>0</v>
      </c>
      <c r="E77" s="214" t="n">
        <v>6</v>
      </c>
      <c r="F77" s="217" t="n">
        <v>0.2</v>
      </c>
      <c r="G77" s="216" t="n">
        <f aca="false">D77*F77</f>
        <v>0</v>
      </c>
      <c r="H77" s="218" t="n">
        <f aca="false">(D77-G77)/E77</f>
        <v>0</v>
      </c>
    </row>
    <row r="78" customFormat="false" ht="14.25" hidden="false" customHeight="false" outlineLevel="0" collapsed="false">
      <c r="A78" s="213" t="s">
        <v>321</v>
      </c>
      <c r="B78" s="214" t="n">
        <v>20</v>
      </c>
      <c r="C78" s="215"/>
      <c r="D78" s="216" t="n">
        <f aca="false">B78*C78</f>
        <v>0</v>
      </c>
      <c r="E78" s="214" t="n">
        <v>6</v>
      </c>
      <c r="F78" s="217" t="n">
        <v>0.2</v>
      </c>
      <c r="G78" s="216" t="n">
        <f aca="false">D78*F78</f>
        <v>0</v>
      </c>
      <c r="H78" s="218" t="n">
        <f aca="false">(D78-G78)/E78</f>
        <v>0</v>
      </c>
    </row>
    <row r="79" customFormat="false" ht="14.25" hidden="false" customHeight="false" outlineLevel="0" collapsed="false">
      <c r="A79" s="213" t="s">
        <v>322</v>
      </c>
      <c r="B79" s="219" t="n">
        <v>20</v>
      </c>
      <c r="C79" s="215"/>
      <c r="D79" s="216" t="n">
        <f aca="false">B79*C79</f>
        <v>0</v>
      </c>
      <c r="E79" s="214" t="n">
        <v>6</v>
      </c>
      <c r="F79" s="217" t="n">
        <v>0.2</v>
      </c>
      <c r="G79" s="216" t="n">
        <f aca="false">D79*F79</f>
        <v>0</v>
      </c>
      <c r="H79" s="218" t="n">
        <f aca="false">(D79-G79)/E79</f>
        <v>0</v>
      </c>
    </row>
    <row r="80" customFormat="false" ht="14.25" hidden="false" customHeight="false" outlineLevel="0" collapsed="false">
      <c r="A80" s="213" t="s">
        <v>323</v>
      </c>
      <c r="B80" s="219" t="n">
        <v>20</v>
      </c>
      <c r="C80" s="215"/>
      <c r="D80" s="216" t="n">
        <f aca="false">B80*C80</f>
        <v>0</v>
      </c>
      <c r="E80" s="214" t="n">
        <v>6</v>
      </c>
      <c r="F80" s="217" t="n">
        <v>0.2</v>
      </c>
      <c r="G80" s="216" t="n">
        <f aca="false">D80*F80</f>
        <v>0</v>
      </c>
      <c r="H80" s="218" t="n">
        <f aca="false">(D80-G80)/E80</f>
        <v>0</v>
      </c>
    </row>
    <row r="81" customFormat="false" ht="14.25" hidden="false" customHeight="false" outlineLevel="0" collapsed="false">
      <c r="A81" s="213" t="s">
        <v>324</v>
      </c>
      <c r="B81" s="219" t="n">
        <v>5</v>
      </c>
      <c r="C81" s="215"/>
      <c r="D81" s="216" t="n">
        <f aca="false">B81*C81</f>
        <v>0</v>
      </c>
      <c r="E81" s="214" t="n">
        <v>36</v>
      </c>
      <c r="F81" s="217" t="n">
        <v>0.2</v>
      </c>
      <c r="G81" s="216" t="n">
        <f aca="false">D81*F81</f>
        <v>0</v>
      </c>
      <c r="H81" s="218" t="n">
        <f aca="false">(D81-G81)/E81</f>
        <v>0</v>
      </c>
    </row>
    <row r="82" customFormat="false" ht="14.25" hidden="false" customHeight="false" outlineLevel="0" collapsed="false">
      <c r="A82" s="213" t="s">
        <v>325</v>
      </c>
      <c r="B82" s="219" t="n">
        <v>40</v>
      </c>
      <c r="C82" s="215"/>
      <c r="D82" s="216" t="n">
        <f aca="false">B82*C82</f>
        <v>0</v>
      </c>
      <c r="E82" s="214" t="n">
        <v>36</v>
      </c>
      <c r="F82" s="217" t="n">
        <v>0.2</v>
      </c>
      <c r="G82" s="216" t="n">
        <f aca="false">D82*F82</f>
        <v>0</v>
      </c>
      <c r="H82" s="218" t="n">
        <f aca="false">(D82-G82)/E82</f>
        <v>0</v>
      </c>
    </row>
    <row r="83" customFormat="false" ht="14.25" hidden="false" customHeight="false" outlineLevel="0" collapsed="false">
      <c r="A83" s="213" t="s">
        <v>326</v>
      </c>
      <c r="B83" s="219" t="n">
        <v>40</v>
      </c>
      <c r="C83" s="215"/>
      <c r="D83" s="216" t="n">
        <f aca="false">B83*C83</f>
        <v>0</v>
      </c>
      <c r="E83" s="214" t="n">
        <v>36</v>
      </c>
      <c r="F83" s="217" t="n">
        <v>0.2</v>
      </c>
      <c r="G83" s="216" t="n">
        <f aca="false">D83*F83</f>
        <v>0</v>
      </c>
      <c r="H83" s="218" t="n">
        <f aca="false">(D83-G83)/E83</f>
        <v>0</v>
      </c>
    </row>
    <row r="84" customFormat="false" ht="14.25" hidden="false" customHeight="false" outlineLevel="0" collapsed="false">
      <c r="A84" s="213" t="s">
        <v>327</v>
      </c>
      <c r="B84" s="219" t="n">
        <v>40</v>
      </c>
      <c r="C84" s="215"/>
      <c r="D84" s="216" t="n">
        <f aca="false">B84*C84</f>
        <v>0</v>
      </c>
      <c r="E84" s="214" t="n">
        <v>24</v>
      </c>
      <c r="F84" s="217" t="n">
        <v>0.2</v>
      </c>
      <c r="G84" s="216" t="n">
        <f aca="false">D84*F84</f>
        <v>0</v>
      </c>
      <c r="H84" s="218" t="n">
        <f aca="false">(D84-G84)/E84</f>
        <v>0</v>
      </c>
    </row>
    <row r="85" customFormat="false" ht="21.65" hidden="false" customHeight="false" outlineLevel="0" collapsed="false">
      <c r="A85" s="213" t="s">
        <v>328</v>
      </c>
      <c r="B85" s="219" t="n">
        <v>1</v>
      </c>
      <c r="C85" s="215"/>
      <c r="D85" s="216" t="n">
        <f aca="false">B85*C85</f>
        <v>0</v>
      </c>
      <c r="E85" s="214" t="n">
        <v>30</v>
      </c>
      <c r="F85" s="217" t="n">
        <v>0.2</v>
      </c>
      <c r="G85" s="216" t="n">
        <f aca="false">D85*F85</f>
        <v>0</v>
      </c>
      <c r="H85" s="218" t="n">
        <f aca="false">(D85-G85)/E85</f>
        <v>0</v>
      </c>
    </row>
    <row r="86" customFormat="false" ht="14.25" hidden="false" customHeight="false" outlineLevel="0" collapsed="false">
      <c r="A86" s="213" t="s">
        <v>329</v>
      </c>
      <c r="B86" s="219" t="n">
        <v>1</v>
      </c>
      <c r="C86" s="215"/>
      <c r="D86" s="216" t="n">
        <f aca="false">B86*C86</f>
        <v>0</v>
      </c>
      <c r="E86" s="214" t="n">
        <v>60</v>
      </c>
      <c r="F86" s="217" t="n">
        <v>0.2</v>
      </c>
      <c r="G86" s="216" t="n">
        <f aca="false">D86*F86</f>
        <v>0</v>
      </c>
      <c r="H86" s="218" t="n">
        <f aca="false">(D86-G86)/E86</f>
        <v>0</v>
      </c>
    </row>
    <row r="87" customFormat="false" ht="21.65" hidden="false" customHeight="false" outlineLevel="0" collapsed="false">
      <c r="A87" s="220" t="s">
        <v>330</v>
      </c>
      <c r="B87" s="219" t="n">
        <v>1</v>
      </c>
      <c r="C87" s="215"/>
      <c r="D87" s="216" t="n">
        <f aca="false">B87*C87</f>
        <v>0</v>
      </c>
      <c r="E87" s="214" t="n">
        <v>60</v>
      </c>
      <c r="F87" s="217" t="n">
        <v>0.2</v>
      </c>
      <c r="G87" s="216" t="n">
        <f aca="false">D87*F87</f>
        <v>0</v>
      </c>
      <c r="H87" s="218" t="n">
        <f aca="false">(D87-G87)/E87</f>
        <v>0</v>
      </c>
    </row>
    <row r="88" customFormat="false" ht="14.25" hidden="false" customHeight="false" outlineLevel="0" collapsed="false">
      <c r="A88" s="207" t="s">
        <v>331</v>
      </c>
      <c r="B88" s="207"/>
      <c r="C88" s="207"/>
      <c r="D88" s="207"/>
      <c r="E88" s="207"/>
      <c r="F88" s="207"/>
      <c r="G88" s="207"/>
      <c r="H88" s="210" t="n">
        <f aca="false">SUM(H77:H87)</f>
        <v>0</v>
      </c>
    </row>
    <row r="90" customFormat="false" ht="14.25" hidden="false" customHeight="false" outlineLevel="0" collapsed="false">
      <c r="A90" s="200" t="s">
        <v>332</v>
      </c>
      <c r="B90" s="200"/>
      <c r="C90" s="200"/>
      <c r="D90" s="200"/>
      <c r="E90" s="200"/>
      <c r="F90" s="200"/>
      <c r="G90" s="200"/>
      <c r="H90" s="200"/>
    </row>
    <row r="91" customFormat="false" ht="14.25" hidden="false" customHeight="true" outlineLevel="0" collapsed="false">
      <c r="A91" s="201" t="s">
        <v>4</v>
      </c>
      <c r="B91" s="201" t="s">
        <v>311</v>
      </c>
      <c r="C91" s="201" t="s">
        <v>312</v>
      </c>
      <c r="D91" s="201" t="s">
        <v>313</v>
      </c>
      <c r="E91" s="201" t="s">
        <v>314</v>
      </c>
      <c r="F91" s="201" t="s">
        <v>315</v>
      </c>
      <c r="G91" s="201"/>
      <c r="H91" s="201" t="s">
        <v>316</v>
      </c>
    </row>
    <row r="92" customFormat="false" ht="14.25" hidden="false" customHeight="false" outlineLevel="0" collapsed="false">
      <c r="A92" s="201"/>
      <c r="B92" s="201"/>
      <c r="C92" s="201"/>
      <c r="D92" s="201"/>
      <c r="E92" s="201" t="s">
        <v>317</v>
      </c>
      <c r="F92" s="201" t="s">
        <v>318</v>
      </c>
      <c r="G92" s="201" t="s">
        <v>319</v>
      </c>
      <c r="H92" s="201"/>
    </row>
    <row r="93" customFormat="false" ht="31.9" hidden="false" customHeight="false" outlineLevel="0" collapsed="false">
      <c r="A93" s="221" t="s">
        <v>333</v>
      </c>
      <c r="B93" s="214" t="n">
        <v>2</v>
      </c>
      <c r="C93" s="215"/>
      <c r="D93" s="216" t="n">
        <f aca="false">B93*C93</f>
        <v>0</v>
      </c>
      <c r="E93" s="214" t="n">
        <v>6</v>
      </c>
      <c r="F93" s="217" t="n">
        <v>0.2</v>
      </c>
      <c r="G93" s="216" t="n">
        <f aca="false">D93*F93</f>
        <v>0</v>
      </c>
      <c r="H93" s="218" t="n">
        <f aca="false">(D93-G93)/E93</f>
        <v>0</v>
      </c>
    </row>
    <row r="94" customFormat="false" ht="42.15" hidden="false" customHeight="false" outlineLevel="0" collapsed="false">
      <c r="A94" s="220" t="s">
        <v>334</v>
      </c>
      <c r="B94" s="219" t="n">
        <v>2</v>
      </c>
      <c r="C94" s="215"/>
      <c r="D94" s="216" t="n">
        <f aca="false">B94*C94</f>
        <v>0</v>
      </c>
      <c r="E94" s="214" t="n">
        <v>60</v>
      </c>
      <c r="F94" s="217" t="n">
        <v>0.2</v>
      </c>
      <c r="G94" s="216" t="n">
        <f aca="false">D94*F94</f>
        <v>0</v>
      </c>
      <c r="H94" s="218" t="n">
        <f aca="false">(D94-G94)/E94</f>
        <v>0</v>
      </c>
    </row>
    <row r="95" customFormat="false" ht="14.25" hidden="false" customHeight="false" outlineLevel="0" collapsed="false">
      <c r="A95" s="207" t="s">
        <v>335</v>
      </c>
      <c r="B95" s="207"/>
      <c r="C95" s="207"/>
      <c r="D95" s="207"/>
      <c r="E95" s="207"/>
      <c r="F95" s="207"/>
      <c r="G95" s="207"/>
      <c r="H95" s="210" t="n">
        <f aca="false">SUM(H93:H94)</f>
        <v>0</v>
      </c>
    </row>
    <row r="96" customFormat="false" ht="14.25" hidden="false" customHeight="false" outlineLevel="0" collapsed="false">
      <c r="A96" s="207" t="s">
        <v>336</v>
      </c>
      <c r="B96" s="207"/>
      <c r="C96" s="207"/>
      <c r="D96" s="207"/>
      <c r="E96" s="207"/>
      <c r="F96" s="207"/>
      <c r="G96" s="207"/>
      <c r="H96" s="222" t="n">
        <v>5</v>
      </c>
    </row>
    <row r="97" customFormat="false" ht="14.25" hidden="false" customHeight="false" outlineLevel="0" collapsed="false">
      <c r="A97" s="211" t="s">
        <v>337</v>
      </c>
      <c r="B97" s="211"/>
      <c r="C97" s="211"/>
      <c r="D97" s="211"/>
      <c r="E97" s="211"/>
      <c r="F97" s="211"/>
      <c r="G97" s="211"/>
      <c r="H97" s="212" t="n">
        <f aca="false">H95/H96</f>
        <v>0</v>
      </c>
    </row>
    <row r="98" customFormat="false" ht="28.5" hidden="false" customHeight="true" outlineLevel="0" collapsed="false">
      <c r="A98" s="223" t="s">
        <v>338</v>
      </c>
      <c r="B98" s="223"/>
      <c r="C98" s="223"/>
      <c r="D98" s="223"/>
      <c r="E98" s="223"/>
      <c r="F98" s="223"/>
      <c r="G98" s="223"/>
      <c r="H98" s="223"/>
    </row>
    <row r="100" customFormat="false" ht="14.25" hidden="false" customHeight="false" outlineLevel="0" collapsed="false">
      <c r="A100" s="200" t="s">
        <v>339</v>
      </c>
      <c r="B100" s="200"/>
      <c r="C100" s="200"/>
      <c r="D100" s="200"/>
      <c r="E100" s="200"/>
      <c r="F100" s="200"/>
      <c r="G100" s="200"/>
      <c r="H100" s="200"/>
    </row>
    <row r="101" customFormat="false" ht="14.25" hidden="false" customHeight="true" outlineLevel="0" collapsed="false">
      <c r="A101" s="201" t="s">
        <v>4</v>
      </c>
      <c r="B101" s="201" t="s">
        <v>311</v>
      </c>
      <c r="C101" s="201" t="s">
        <v>312</v>
      </c>
      <c r="D101" s="201" t="s">
        <v>313</v>
      </c>
      <c r="E101" s="201" t="s">
        <v>314</v>
      </c>
      <c r="F101" s="201" t="s">
        <v>315</v>
      </c>
      <c r="G101" s="201"/>
      <c r="H101" s="201" t="s">
        <v>316</v>
      </c>
    </row>
    <row r="102" customFormat="false" ht="14.25" hidden="false" customHeight="false" outlineLevel="0" collapsed="false">
      <c r="A102" s="201"/>
      <c r="B102" s="201"/>
      <c r="C102" s="201"/>
      <c r="D102" s="201"/>
      <c r="E102" s="201" t="s">
        <v>317</v>
      </c>
      <c r="F102" s="201" t="s">
        <v>318</v>
      </c>
      <c r="G102" s="201" t="s">
        <v>319</v>
      </c>
      <c r="H102" s="201"/>
    </row>
    <row r="103" customFormat="false" ht="14.25" hidden="false" customHeight="false" outlineLevel="0" collapsed="false">
      <c r="A103" s="220" t="s">
        <v>340</v>
      </c>
      <c r="B103" s="214" t="n">
        <v>14</v>
      </c>
      <c r="C103" s="224"/>
      <c r="D103" s="225" t="n">
        <f aca="false">B103*C103</f>
        <v>0</v>
      </c>
      <c r="E103" s="214" t="n">
        <v>60</v>
      </c>
      <c r="F103" s="217" t="n">
        <v>0.2</v>
      </c>
      <c r="G103" s="216" t="n">
        <f aca="false">D103*F103</f>
        <v>0</v>
      </c>
      <c r="H103" s="218" t="n">
        <f aca="false">(D103-G103)/E103</f>
        <v>0</v>
      </c>
    </row>
    <row r="104" customFormat="false" ht="14.25" hidden="false" customHeight="false" outlineLevel="0" collapsed="false">
      <c r="A104" s="207" t="s">
        <v>341</v>
      </c>
      <c r="B104" s="207"/>
      <c r="C104" s="207"/>
      <c r="D104" s="207"/>
      <c r="E104" s="207"/>
      <c r="F104" s="207"/>
      <c r="G104" s="207"/>
      <c r="H104" s="210" t="n">
        <f aca="false">SUM(H103)</f>
        <v>0</v>
      </c>
    </row>
    <row r="105" customFormat="false" ht="14.25" hidden="false" customHeight="false" outlineLevel="0" collapsed="false">
      <c r="A105" s="207" t="s">
        <v>342</v>
      </c>
      <c r="B105" s="207"/>
      <c r="C105" s="207"/>
      <c r="D105" s="207"/>
      <c r="E105" s="207"/>
      <c r="F105" s="207"/>
      <c r="G105" s="207"/>
      <c r="H105" s="210" t="n">
        <f aca="false">((D103/(12*5))*0.5)</f>
        <v>0</v>
      </c>
    </row>
    <row r="106" customFormat="false" ht="14.25" hidden="false" customHeight="false" outlineLevel="0" collapsed="false">
      <c r="A106" s="207" t="s">
        <v>343</v>
      </c>
      <c r="B106" s="207"/>
      <c r="C106" s="207"/>
      <c r="D106" s="207"/>
      <c r="E106" s="207"/>
      <c r="F106" s="207"/>
      <c r="G106" s="207"/>
      <c r="H106" s="222" t="n">
        <v>50</v>
      </c>
    </row>
    <row r="107" customFormat="false" ht="14.25" hidden="false" customHeight="false" outlineLevel="0" collapsed="false">
      <c r="A107" s="207" t="s">
        <v>344</v>
      </c>
      <c r="B107" s="207"/>
      <c r="C107" s="207"/>
      <c r="D107" s="207"/>
      <c r="E107" s="207"/>
      <c r="F107" s="207"/>
      <c r="G107" s="207"/>
      <c r="H107" s="222" t="n">
        <v>5</v>
      </c>
    </row>
    <row r="108" customFormat="false" ht="14.25" hidden="false" customHeight="false" outlineLevel="0" collapsed="false">
      <c r="A108" s="207" t="s">
        <v>345</v>
      </c>
      <c r="B108" s="207"/>
      <c r="C108" s="207"/>
      <c r="D108" s="207"/>
      <c r="E108" s="207"/>
      <c r="F108" s="207"/>
      <c r="G108" s="207"/>
      <c r="H108" s="222" t="n">
        <v>1</v>
      </c>
    </row>
    <row r="109" customFormat="false" ht="14.25" hidden="false" customHeight="false" outlineLevel="0" collapsed="false">
      <c r="A109" s="207" t="s">
        <v>336</v>
      </c>
      <c r="B109" s="207"/>
      <c r="C109" s="207"/>
      <c r="D109" s="207"/>
      <c r="E109" s="207"/>
      <c r="F109" s="207"/>
      <c r="G109" s="207"/>
      <c r="H109" s="222" t="n">
        <v>5</v>
      </c>
    </row>
    <row r="110" customFormat="false" ht="14.25" hidden="false" customHeight="false" outlineLevel="0" collapsed="false">
      <c r="A110" s="207" t="s">
        <v>346</v>
      </c>
      <c r="B110" s="207"/>
      <c r="C110" s="207"/>
      <c r="D110" s="207"/>
      <c r="E110" s="207"/>
      <c r="F110" s="207"/>
      <c r="G110" s="207"/>
      <c r="H110" s="222" t="n">
        <v>2</v>
      </c>
    </row>
    <row r="111" customFormat="false" ht="14.25" hidden="false" customHeight="false" outlineLevel="0" collapsed="false">
      <c r="A111" s="211" t="s">
        <v>347</v>
      </c>
      <c r="B111" s="211"/>
      <c r="C111" s="211"/>
      <c r="D111" s="211"/>
      <c r="E111" s="211"/>
      <c r="F111" s="211"/>
      <c r="G111" s="211"/>
      <c r="H111" s="212" t="n">
        <f aca="false">(H104+H105)/(H106+H107+H108+H109+H110)</f>
        <v>0</v>
      </c>
    </row>
    <row r="113" customFormat="false" ht="24.75" hidden="false" customHeight="true" outlineLevel="0" collapsed="false">
      <c r="A113" s="223" t="s">
        <v>348</v>
      </c>
      <c r="B113" s="223"/>
      <c r="C113" s="223"/>
      <c r="D113" s="223"/>
      <c r="E113" s="223"/>
      <c r="F113" s="223"/>
      <c r="G113" s="223"/>
      <c r="H113" s="223"/>
    </row>
    <row r="114" customFormat="false" ht="14.25" hidden="false" customHeight="false" outlineLevel="0" collapsed="false"/>
    <row r="1048576" customFormat="false" ht="12.8" hidden="false" customHeight="true" outlineLevel="0" collapsed="false"/>
  </sheetData>
  <mergeCells count="48">
    <mergeCell ref="A1:G1"/>
    <mergeCell ref="A9:F9"/>
    <mergeCell ref="A11:G11"/>
    <mergeCell ref="A21:F21"/>
    <mergeCell ref="A22:F22"/>
    <mergeCell ref="A24:G24"/>
    <mergeCell ref="A27:F27"/>
    <mergeCell ref="A29:G29"/>
    <mergeCell ref="A40:F40"/>
    <mergeCell ref="A42:G42"/>
    <mergeCell ref="A52:F52"/>
    <mergeCell ref="A54:E54"/>
    <mergeCell ref="A72:D72"/>
    <mergeCell ref="A74:H74"/>
    <mergeCell ref="A75:A76"/>
    <mergeCell ref="B75:B76"/>
    <mergeCell ref="C75:C76"/>
    <mergeCell ref="D75:D76"/>
    <mergeCell ref="F75:G75"/>
    <mergeCell ref="H75:H76"/>
    <mergeCell ref="A88:G88"/>
    <mergeCell ref="A90:H90"/>
    <mergeCell ref="A91:A92"/>
    <mergeCell ref="B91:B92"/>
    <mergeCell ref="C91:C92"/>
    <mergeCell ref="D91:D92"/>
    <mergeCell ref="F91:G91"/>
    <mergeCell ref="H91:H92"/>
    <mergeCell ref="A95:G95"/>
    <mergeCell ref="A96:G96"/>
    <mergeCell ref="A97:G97"/>
    <mergeCell ref="A98:H98"/>
    <mergeCell ref="A100:H100"/>
    <mergeCell ref="A101:A102"/>
    <mergeCell ref="B101:B102"/>
    <mergeCell ref="C101:C102"/>
    <mergeCell ref="D101:D102"/>
    <mergeCell ref="F101:G101"/>
    <mergeCell ref="H101:H102"/>
    <mergeCell ref="A104:G104"/>
    <mergeCell ref="A105:G105"/>
    <mergeCell ref="A106:G106"/>
    <mergeCell ref="A107:G107"/>
    <mergeCell ref="A108:G108"/>
    <mergeCell ref="A109:G109"/>
    <mergeCell ref="A110:G110"/>
    <mergeCell ref="A111:G111"/>
    <mergeCell ref="A113:H113"/>
  </mergeCells>
  <printOptions headings="false" gridLines="false" gridLinesSet="true" horizontalCentered="false" verticalCentered="false"/>
  <pageMargins left="0.511805555555556" right="0.315277777777778"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8</TotalTime>
  <Application>LibreOffice/25.2.5.1$Windows_X86_64 LibreOffice_project/484541f705153d4ff78284873b0153c3e5a280db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2018-08-29T17:22:06Z</dcterms:created>
  <dc:creator>Vera Barbosa</dc:creator>
  <dc:description/>
  <dc:language>pt-BR</dc:language>
  <cp:lastModifiedBy/>
  <dcterms:modified xsi:type="dcterms:W3CDTF">2025-11-24T14:03:32Z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